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-120" yWindow="-120" windowWidth="29040" windowHeight="15840"/>
  </bookViews>
  <sheets>
    <sheet name="6. ДВ" sheetId="1" r:id="rId1"/>
    <sheet name="Маршрут" sheetId="2" r:id="rId2"/>
  </sheets>
  <definedNames>
    <definedName name="_xlnm._FilterDatabase" localSheetId="0" hidden="1">'6. ДВ'!$A$22:$HE$178</definedName>
    <definedName name="_xlnm.Print_Area" localSheetId="0">'6. ДВ'!$A$1:$DE$185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0" i="1" l="1"/>
  <c r="K114" i="1"/>
  <c r="K87" i="1" l="1"/>
  <c r="K80" i="1"/>
  <c r="K77" i="1"/>
  <c r="K78" i="1" s="1"/>
  <c r="K91" i="1"/>
  <c r="K96" i="1" s="1"/>
  <c r="K97" i="1" s="1"/>
  <c r="K164" i="1"/>
  <c r="K161" i="1"/>
  <c r="K90" i="1" l="1"/>
  <c r="K94" i="1"/>
  <c r="K98" i="1"/>
  <c r="K95" i="1"/>
  <c r="K99" i="1"/>
  <c r="H175" i="1"/>
  <c r="K75" i="1"/>
  <c r="K76" i="1"/>
  <c r="K70" i="1"/>
  <c r="K69" i="1"/>
  <c r="K64" i="1"/>
  <c r="K63" i="1"/>
  <c r="K54" i="1"/>
  <c r="K57" i="1" s="1"/>
  <c r="K152" i="1"/>
  <c r="K156" i="1"/>
  <c r="K68" i="1" l="1"/>
  <c r="K72" i="1"/>
  <c r="K74" i="1" s="1"/>
  <c r="K101" i="1"/>
  <c r="K100" i="1"/>
  <c r="K89" i="1"/>
  <c r="K65" i="1"/>
  <c r="K56" i="1"/>
  <c r="K58" i="1"/>
  <c r="K67" i="1"/>
  <c r="K71" i="1"/>
  <c r="K60" i="1"/>
  <c r="B23" i="1"/>
  <c r="F20" i="1"/>
  <c r="JR124" i="1" l="1"/>
  <c r="K73" i="1"/>
  <c r="K66" i="1"/>
  <c r="K88" i="1"/>
  <c r="K62" i="1"/>
  <c r="K61" i="1"/>
  <c r="K59" i="1"/>
  <c r="K55" i="1"/>
</calcChain>
</file>

<file path=xl/sharedStrings.xml><?xml version="1.0" encoding="utf-8"?>
<sst xmlns="http://schemas.openxmlformats.org/spreadsheetml/2006/main" count="409" uniqueCount="182">
  <si>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</si>
  <si>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</si>
  <si>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</si>
  <si>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</si>
  <si>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</si>
  <si>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</si>
  <si>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</si>
  <si>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</si>
  <si>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</si>
  <si>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</si>
  <si>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</si>
  <si>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</si>
  <si>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</si>
  <si>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</si>
  <si>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</si>
  <si>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</si>
  <si>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</si>
  <si>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провода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</si>
  <si>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</si>
  <si>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</si>
  <si>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</si>
  <si>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</si>
  <si>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</si>
  <si>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</si>
  <si>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</si>
  <si>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</si>
  <si>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</si>
  <si>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</si>
  <si>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кг</t>
  </si>
  <si>
    <t>филиала Южных электрических сетей</t>
  </si>
  <si>
    <t>____________________ Н.В. Дементьев</t>
  </si>
  <si>
    <t>шт.</t>
  </si>
  <si>
    <t>Лом провода А</t>
  </si>
  <si>
    <t>Стойки Б/У жб</t>
  </si>
  <si>
    <t>ШТ</t>
  </si>
  <si>
    <t>КОМПЛ</t>
  </si>
  <si>
    <t>Раздел 7 Расчистка трассы</t>
  </si>
  <si>
    <t>Наличие на трассе деревьев, крона которых приближена к проводам ВЛ.</t>
  </si>
  <si>
    <t>шт</t>
  </si>
  <si>
    <t>1 ДЕРЕВО</t>
  </si>
  <si>
    <t>1 Т ГРУЗА</t>
  </si>
  <si>
    <t>км</t>
  </si>
  <si>
    <t>100 ШТ</t>
  </si>
  <si>
    <t>100 м3</t>
  </si>
  <si>
    <t>10 м</t>
  </si>
  <si>
    <t>м</t>
  </si>
  <si>
    <t>Узел крепления подкоса У 1М</t>
  </si>
  <si>
    <t>Соединительный зажим CIL 7</t>
  </si>
  <si>
    <t>Зажим анкерный PAZ 3</t>
  </si>
  <si>
    <t>т</t>
  </si>
  <si>
    <t xml:space="preserve">Узел крепления подкоса У 1М </t>
  </si>
  <si>
    <t>032-32775</t>
  </si>
  <si>
    <t>Раздел 4.Устройство заземления опор</t>
  </si>
  <si>
    <t xml:space="preserve">Раздел 8. Доставка бригады до объекта ремонта и обратно </t>
  </si>
  <si>
    <t>Раздел 9. Возврат материалов (лом).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</si>
  <si>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</si>
  <si>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Зажим плашечный ПС-2-1</t>
  </si>
  <si>
    <t>Устройство защиты от дуги (СЕ 3)</t>
  </si>
  <si>
    <t>___________________________________ 2024 г</t>
  </si>
  <si>
    <t>Разгрузка при автомобильных перевозках прочих материалов, деталей (с использованием погрузчика) (провода,травес, заземляющих проводников)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</si>
  <si>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</si>
  <si>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Ушко У 1-7-16</t>
  </si>
  <si>
    <t>Колпачки КП-22</t>
  </si>
  <si>
    <t>Заземляющий проводник ЗП-1</t>
  </si>
  <si>
    <t>Зажим ПС 2-1</t>
  </si>
  <si>
    <t>Хомут Х-51</t>
  </si>
  <si>
    <t>Шайба М-16</t>
  </si>
  <si>
    <t>Адрес: МО,Ступинский район</t>
  </si>
  <si>
    <t>Ремонт ВЛ-10 кВ ф.2 с РТП-7 отпайка на ЗТП-558 Ступинский РЭС в 2024 г</t>
  </si>
  <si>
    <t>На участках ВЛ-10кВ в пролетах оп.№ 1-55,1-5 имеются дефекты провода  А, а именно: наличие оборванных проволок,  наблюдаются следы оплавления провода, 
сечение провода не соответствует току нагрузки.</t>
  </si>
  <si>
    <t>100 м</t>
  </si>
  <si>
    <t>Погрузка при автомобильных перевозках леса круглого (деревянных стоек) (14 стоек х 0,35 т = 4,9 т)</t>
  </si>
  <si>
    <t>Погрузка при автомобильных перевозках изделий из сборного железобетона, бетона, керамзитобетона массой до 3 т (стоек, приставок) (61 шт. стоек СВ-110 х 1,125 т =68,625 т; 14 шт. приставки ПТ-45 х 0, 51 т = 7,14 т) Всего: 75,765 т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</si>
  <si>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А25 - 4200 м х 3 х 0,068 - 5% = 0,814 т)</t>
  </si>
  <si>
    <t>Перевозка грузов I класса автомобилями бортовыми грузоподъемностью до 15 т на расстояние до 36 км  (объект(село Лаптево) - СтРЭС - 36 км)</t>
  </si>
  <si>
    <t>Разгрузка при автомобильных перевозках леса круглого (деревянных стоек)</t>
  </si>
  <si>
    <t>Погрузка при автомобильных перевозках изделий из сборного железобетона, бетона, керамзитобетона массой до 3 т (стоек, приставок) (71 шт. стоек СВ-110 х 1,125 т =79,875 т; 2 шт. приставки ПТ-45 х 0, 51 т = 1,02 т) Всего: 80,895 т</t>
  </si>
  <si>
    <t xml:space="preserve">На участке  ВЛ-10кВ оп. №6-12,3-5,14-30,32-56 ж/б опоры имеют сколы и трещины из-за разрушения бетонной оболочки. Оп.№ 1/1, 2/1, 4,5,13,1,2,31  деревянные опоры имеют следы загнивания и повреждения. Коррозия траверс, дефекты линейной арматуры. </t>
  </si>
  <si>
    <t>переход</t>
  </si>
  <si>
    <t>1 СПУСК</t>
  </si>
  <si>
    <t>Установка разрядников: с помощью механизмов (1 комплект = 3 шт.)  (Применительно к установке разрядников РМК)(1 комплект = 3 разрядника РМК на оп.№1-55,1-5  - 60 шт/3=20 комплектов)</t>
  </si>
  <si>
    <t>Установка разъединителей: с помощью механизмов (1 комплект = 3 фазы) ( установка ПРВТ на оп. 1 - 1 шт.)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</si>
  <si>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СИП3 1х95 L= 13169,5 м*0,364 = 4793,698кг; барабаны - 924кг; оснастка - 3275,17 кг) ВСЕГО: 8,992 т</t>
  </si>
  <si>
    <t>Заземляемые опоры: 4-55,1-55-итого 57 шт.</t>
  </si>
  <si>
    <t>Обрезка крон (примекнительно к обрезке крон  деревьев в зоне ВЛ 0,4-220кВ с использованием автогидроподъемника)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</si>
  <si>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- 36 км</t>
  </si>
  <si>
    <t>Спецавтомашины типа УАЗ (доставка бригады до места работ и обратно) (1300 /5/8 = 33 день 33х36*2/45=52,8 маш.ч.)</t>
  </si>
  <si>
    <t>Приставки Б/У жб</t>
  </si>
  <si>
    <t>Стойки Б/У деревянные</t>
  </si>
  <si>
    <t>Зажим аппаратный А2А-95</t>
  </si>
  <si>
    <t>Разрядник РВО-10</t>
  </si>
  <si>
    <t>Траверса ТРВ-1 (для РВО и ОПН)</t>
  </si>
  <si>
    <t>Зажим А1А-95</t>
  </si>
  <si>
    <t>Приставка ПТ-45</t>
  </si>
  <si>
    <t>Стяжка СТ-51</t>
  </si>
  <si>
    <t>Предохранитель-разъединитель выхлопного типа ПРВТ-1-20.II-10К-6,3 У1 3-хпол.</t>
  </si>
  <si>
    <t>Зажим А2А-95</t>
  </si>
  <si>
    <t>КМЧ №10</t>
  </si>
  <si>
    <t>Оперативная штанга ШОПР-15</t>
  </si>
  <si>
    <t>Плавкие вставки в ЗИП на 80А</t>
  </si>
  <si>
    <t>Патроны в ЗИП</t>
  </si>
  <si>
    <t>Гайки стальные шестигранные, диаметр резьбы М16 (М18)(0,038кг/шт)</t>
  </si>
  <si>
    <t xml:space="preserve">Траверса ТМ-63 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</si>
  <si>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</si>
  <si>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Болты анкерные (0,38кг/шт)</t>
  </si>
  <si>
    <t xml:space="preserve">Траверса ТМ-65 </t>
  </si>
  <si>
    <t>Траверса ТМ-66</t>
  </si>
  <si>
    <t xml:space="preserve">Траверса ТМ-66 </t>
  </si>
  <si>
    <t xml:space="preserve">Траверса ТМ 68 </t>
  </si>
  <si>
    <t xml:space="preserve">Траверса ТМ 67 </t>
  </si>
  <si>
    <t>Зажим ответвительный  RP.150</t>
  </si>
  <si>
    <t>Разрядник мультикамерный РМК-20</t>
  </si>
  <si>
    <t>Сталь арматурная рифленая свариваемая, класс A500C, диаметр 16 мм</t>
  </si>
  <si>
    <t>Бугель для ленты NB 20</t>
  </si>
  <si>
    <t>Сталь арматурная рифленая свариваемая, класс A500C, диаметр 10 мм</t>
  </si>
  <si>
    <t>Уголок стальной горячекатаный равнополочный, марка стали 09Г2С, 12Г2С, ширина полок 50-90 мм, толщина полки 3-9 мм</t>
  </si>
  <si>
    <t>Прокат стальной горячекатаный полосовой, марки стали Ст3сп, Ст3пс, размеры 40х4 мм</t>
  </si>
  <si>
    <t>Дефектная ведомость  № 6</t>
  </si>
  <si>
    <t>Изолятор SML70/10</t>
  </si>
  <si>
    <t>Провод СИП -3 1х95-20</t>
  </si>
  <si>
    <t>Изолятор ШФ-20 УО</t>
  </si>
  <si>
    <t xml:space="preserve">Стойка СВ-110-5 </t>
  </si>
  <si>
    <t>Выполнение плановых работ по ремонту ВЛ 0,4-10 кВ  для нужд филиала ПАО "Россети Московский регион" - Южные электрические сети в 2025 г.</t>
  </si>
  <si>
    <t xml:space="preserve"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- охранная зона действующей ВЛ – охранная зона действующей ВЛ-10 кВ (без снятия напряжения), в связи со сложность вывода линии в ремонт на долгий промежуток времени, работы будут выполняться в параллель с отступом: производство работ в охранной зоне действующей старой линии; демонтаж старой линии в охранной зоне новой линии по всей длине трассы 
- охранная зона действующей ВЛ – охранная зона действующей ВЛ-10 кВ (без снятия напряжения), проходящая в параллель ремонтируемой линии прол. оп. 14-56
- работы в ненаселенной местности </t>
  </si>
  <si>
    <t>Демонтаж: 3-х проводов ВЛ 6-10 кВ с одной опоры (Демонтаж неизолированного провода А25 L= 4190 м с оп.№1-56,1-5 - итого 61 шт.) Всего: 61 шт. (в охранной зоне действующей ВЛ, находящихся под напряжением)</t>
  </si>
  <si>
    <t>Установка железобетонных опор ВЛ 0,38; 6-10 кВ с траверсами без приставок: одностоечных №4,6-11,1-4,14-29,31-38,41-51,53,54 - 48 шт 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</si>
  <si>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5,55 - 2 шт.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</si>
  <si>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5,12,13,30,40,52 - 6 шт. 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</si>
  <si>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c траверсами с двойными приставками: одностоечных - опор 39 - 1 шт. ( (в охранной зоне действующей ВЛ, находящихся под напряжением) (на глубину более 2х м к затратам на бурение)</t>
  </si>
  <si>
    <t>Подвеска провода СИП-3 на опорах, (3 провода) при 21 опоре на км линии: с использованием автогидроподъемника линии нового провода СИП3 1х95 L=4120 м в пролетах опор №1-39,40-55,12-1-5 - 59 опоры)  (в охранной зоне действующей ВЛ, находящихся под напряжением)</t>
  </si>
  <si>
    <t>Подвеска проводов ВЛ 10 кВ на переходах через препятствия: автомобильные дороги 2 и 3 категории с двумя линиями связи (провода СИП-3 1х95 прол.оп. 39-40 L=70 м) (в охранной зоне действующей ВЛ, находящихся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</si>
  <si>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0,5*0,5*0,5*57=7,125 м3(оп.№ 4-55,1-5) (в охранной зоне действующей ВЛ, находящихся под напряжением)</t>
  </si>
  <si>
    <t>Зажим наборный без кожуха (Прим-но к установке временного зажима ВЛЗ) (в охранной зоне действующей ВЛ, находящихся под напряжением) (оп.1,55,5 - 3 компл.) (работы на высоте свыше 2-х метров)</t>
  </si>
  <si>
    <t>Разработка грунта вручную в траншеях глубиной до 2 м без креплений с откосами, группа грунтов: 2(под электрод заземления) 0,5*0,5*9,5 * 1=2,375  м3 (оп.№ 1 ) (в охранной зоне действующей ВЛ, находящихся под напряжением)</t>
  </si>
  <si>
    <t>Установка железобетонных опор ВЛ 0,38; 6-10 кВ с траверсами без приставок: одностоечных №13,14 - 2 шт 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</si>
  <si>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№16,17,18 - 3 шт 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</si>
  <si>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№8,10 - 2 шт  (в охранной зоне действующей ВЛ, находящихся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</si>
  <si>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9 - 1 шт.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</si>
  <si>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19 - 1 шт. (в охранной зоне действующей ВЛ, находящихся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</si>
  <si>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12 - 1 шт. 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</si>
  <si>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15 - 1 шт. 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</si>
  <si>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c траверсами с двойными приставками: одностоечных - опора 11 - 1 шт. (в охранной зоне действующей ВЛ, находящихся под напряжением) (в распутицу) (на глубину более 2х м к затратам на бурение)</t>
  </si>
  <si>
    <t>Траверса на опоре (установка траверс на переоснащаемые опоры) (на оп. 4,3,2,1 - 7 шт.)  (в охранной зоне действующей ВЛ, находящихся под напряжением)</t>
  </si>
  <si>
    <t>Траверса на опоре (установка траверс на переоснащаемые опоры) (на оп. 5,6,7 - 5 шт.)  (в охранной зоне действующей ВЛ, находящихся под напряжением) (в стестенных условиях)</t>
  </si>
  <si>
    <t>Изолятор опорный напряжением: до 10 кВ, количество точек крепления 1 (установка изоляторов на переоснащаемые опоры) (на оп. 4,3,2,1 - 8 шт.)  (в охранной зоне действующей ВЛ, находящихся под напряжением)</t>
  </si>
  <si>
    <t>Изолятор опорный напряжением: до 10 кВ, количество точек крепления 1 (установка изоляторов на переоснащаемые опоры) (на оп. 5,6,7 - 5 шт.)  (в охранной зоне действующей ВЛ, находящихся под напряжением) (в стесненных условиях)</t>
  </si>
  <si>
    <t>Демонтаж разрядников вентильных: с помощью механизмов, 1 комплект = 3 фазы. (демонтаж 1 компл. с оп. 1 ) (в охранной зоне действующей ВЛ, находящихся под напряжением)</t>
  </si>
  <si>
    <t>Демонтаж кабеля до 35 кВ с креплением накладными скобами, масса 1 м кабеля: до 6 кг (демонтаж кабеля с оп. 1 -  9 м с дальнейшим использованием) (в охранной зоне действующей ВЛ, находящихся под напряжением)</t>
  </si>
  <si>
    <t>Развозка демонтированной оснастки конструкций и материалов опор ВЛ 0,38-10 кВ по трассе: материалов оснастки одностоечных опор  №2,3,4,6-11,1,3,4,15-30,32-40,42-52,54,55 - 50 шт. (в охранной зоне действующей ВЛ, находящихся под напряжением)</t>
  </si>
  <si>
    <t>Развозка демонтированной оснастки конструкций и материалов опор ВЛ 0,38-10 кВ по трассе: материалов оснастки сложных опор №1,5,12,13,2,5,14,31,41,53,56 - 11 шт. (в охранной зоне действующей ВЛ, находящихся под напряжением)</t>
  </si>
  <si>
    <t>Демонтаж опор ВЛ 0,38-10 кВ: без приставок одностоечных (деревянные опор - 3 шт., ж/б - 13 шт.) (оп.6-11,3,4,15-30,32-40,42-52,54,55 - 46 шт.) (в охранной зоне действующей ВЛ, находящихся под напряжением)</t>
  </si>
  <si>
    <t>Демонтаж опор ВЛ 0,38-10 кВ: без приставок одностоечных с подкосом (ж/б оп. 5,53,56 - 3 шт.) (в охранной зоне действующей ВЛ, находящихся под напряжением)</t>
  </si>
  <si>
    <t>Демонтаж опор ВЛ 0,38-10 кВ: без приставок одностоечных с двумя подкосами (ж/б оп.№ 12,14,41 - 3 шт.) (в охранной зоне действующей ВЛ, находящихся под напряжением)</t>
  </si>
  <si>
    <t>Демонтаж опор ВЛ 0,38-10 кВ: с приставками одностоечных (деревянных опор № 2/1,4,1 - 3 шт.) (в охранной зоне действующей ВЛ, находящихся под напряжением)</t>
  </si>
  <si>
    <t>Демонтаж опор ВЛ 0,38-10 кВ: с приставками одностоечных с подкосом (деревянные опоры №1/1,13,2,31 - 4 шт.) (в охранной зоне действующей ВЛ, находящихся под напряжением)</t>
  </si>
  <si>
    <t>Демонтаж опор ВЛ 0,38-10 кВ: с приставками одностоечных с двумя подкосами (деревянные опоры №5 - 1 шт.) (в охранной зоне действующей ВЛ, находящихся под напряжением)</t>
  </si>
  <si>
    <t>Демонтаж траверс на опоре на переоснащаемые опоры. (на оп. 3,2,1 - 4 шт.)  (в охранной зоне действующей ВЛ, находящихся под напряжением)</t>
  </si>
  <si>
    <t>Демонтаж изоляторов на переоснащаемые опоры напряжением: до 10 кВ, количество точек крепления 1 (демонтаж изоляторов на переоснащаемые опоры) (на оп.  1,2,3 - 9 шт.)  (в охранной зоне действующей ВЛ, находящихся под напряжением)</t>
  </si>
  <si>
    <t>Развозка демонтированных стоек опор конструкций и материалов опор ВЛ 0,38-10 кВ по трассе: одностоечных деревянных опор. (оп. 1/1, 2/1, 4, 5, 13, 1, 2, 31 - 14 шт.) (в охранной зоне действующей ВЛ, находящихся под напряжением)</t>
  </si>
  <si>
    <t>Развозка  демонтированных приставок опор конструкций и материалов опор ВЛ 0,38-10 кВ по трассе: приставок железобетонных (оп. 1/1, 2/1, 4, 5, 13, 1, 2, 31 - 14 шт.) (в охранной зоне действующей ВЛ, находящихся под напряжением)</t>
  </si>
  <si>
    <t>Развозка демонтированных стоек опор конструкций и материалов опор ВЛ 0,38-10 кВ по трассе: одностоечных железобетонных опор ( оп. 6-12,3-5,14-30,32-56 - 61 шт.) ( в охранной зоне действующей ВЛ, находящихся под напряжением)</t>
  </si>
  <si>
    <t>Развозка новых стоек опор конструкций и материалов опор ВЛ 0,38-10 кВ по трассе: одностоечных железобетонных опор ( опор №4-55,1-5 -  71 стоек)  (в охранной зоне действующей ВЛ, находящихся под напряжением)</t>
  </si>
  <si>
    <t>Развозка демонтированных приставок опор конструкций и материалов опор ВЛ 0,38-10 кВ по трассе: приставок железобетонных (оп. 39 - 2 шт.) (в охранной зоне действующей ВЛ, находящихся под напряжением)</t>
  </si>
  <si>
    <t>Развозка новой оснастки конструкций и материалов опор ВЛ 0,38-10 кВ по трассе: материалов оснастки одностоечных опор  №2-4,6-11,1-4,14-29,31-39,41-51,53,54 - 51 шт.) (в охранной зоне действующей ВЛ, находящихся под напряжением)</t>
  </si>
  <si>
    <t>Развозка  новой оснастки конструкций и материалов опор ВЛ 0,38-10 кВ по трассе: материалов оснастки сложных опор №1,5,12,5,13,30,40,52,55 - 9 шт.)  ( в охранной зоне действующей ВЛ, находящихся под напряжением)</t>
  </si>
  <si>
    <t>Установка траверс на опоре на переоснащаемые опоры) (на оп. 1,2,3 - 4 шт.)  (в охранной зоне действующей ВЛ, находящихся под напряжением)</t>
  </si>
  <si>
    <t>Установка изоляторов на переоснащаемые опоры. Изолятор опорный напряжением: до 10 кВ, количество точек крепления 1 )(на оп.  1,2,3 - 7 шт.)  (в охранной зоне действующей ВЛ, находящихся под напряжением)</t>
  </si>
  <si>
    <t>Раздел 6 Испытания и измерения</t>
  </si>
  <si>
    <t xml:space="preserve">Измерение растекания тока опор 10  кВ.Измерение сопротивления заземления опор ВЛ </t>
  </si>
  <si>
    <t>Замена спусков от КТП до первой опоры ВЛ напряжением 1-20 кВ при количество проводов в спуске 3 (обвязка КТП новым проводом СИП3 1х95 с оп. 5,55  - 2 спуска L=10 м) (в охранной зоне действующей ВЛ, находящихся под напряжением)</t>
  </si>
  <si>
    <t>Установка вентильных разрядников с установкой кронштейнов: с помощью механизмов, 1 комплект = 3 фазы) (монтаж на оп. 1) разрядников РВО-10</t>
  </si>
  <si>
    <t>Деионтаж кабеля до 35 кВ с креплением накладными скобами, масса 1 м кабеля: до 6 кг (демонтаж кабеля с оп. 1 -  9 м без дальнейшего использования) (в охранной зоне действующей ВЛ, находящихся под напряжением)</t>
  </si>
  <si>
    <t>Забивка вертикальных заземлителей вручную на глубину до 3 м (оп.№ 4-55,1-5 - 57 шт.)  (в охранной зоне действующей ВЛ, находящихся под напряжением)</t>
  </si>
  <si>
    <t>Устройство шин заземления опор ВЛ и подстанций(видимый спуск по телу опор (оп.№ 4-55,1-5 - 57 шт. х 9 м = 513 м ) ВСЕГО: 513 м  (в охранной зоне действующей ВЛ, находящихся под напряжением)</t>
  </si>
  <si>
    <t>Засыпка вручную траншей, пазух котлованов и ям, группа грунтов: 1 (оп.№ 4-55,1-5)  (в охранной зоне действующей ВЛ, находящихся под напряжением)</t>
  </si>
  <si>
    <t>Забивка вертикальных заземлителей вручную на глубину до 3 м (оп.№ 1 - 1 шт. х 3 штыря = 3 шт.)  (в охранной зоне действующей ВЛ, находящихся под напряжением)</t>
  </si>
  <si>
    <t>Устройство шин заземления опор ВЛ и подстанций (видимый спуск по телу опор(оп.№ 1  - 1 шт. х 18 м = 18 м)  (в охранной зоне действующей ВЛ, находящихся под напряжением)</t>
  </si>
  <si>
    <t>Засыпка вручную траншей, пазух котлованов и ям, группа грунтов: 1 (оп.№ 1   - 1 шт.)  (в охранной зоне действующей ВЛ, находящихся под напряжением)</t>
  </si>
  <si>
    <t>Проверки наличия цепи между заземлителями и заземленными элементами опор ВЛ 10  кВ.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(2 точки соединения на 1 опору; 5 точек соединения на 1 оборудование) 2х57+5х1=119 точки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</si>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</sst>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  <numFmt numFmtId="168" formatCode="0.0000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5" fontId="5" fillId="0" borderId="0" applyFont="0" applyFill="0" applyBorder="0" applyAlignment="0" applyProtection="0"/>
    <xf numFmtId="0" fontId="17" fillId="0" borderId="0"/>
    <xf numFmtId="0" fontId="4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</cellStyleXfs>
  <cellXfs count="245">
    <xf numFmtId="0" fontId="0" fillId="0" borderId="0" xfId="0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/>
    <xf numFmtId="49" fontId="7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wrapText="1"/>
    </xf>
    <xf numFmtId="0" fontId="8" fillId="0" borderId="0" xfId="0" applyFont="1"/>
    <xf numFmtId="0" fontId="10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/>
    </xf>
    <xf numFmtId="1" fontId="7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vertical="top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4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166" fontId="6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/>
    <xf numFmtId="0" fontId="10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1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2" fillId="0" borderId="1" xfId="0" applyFont="1" applyBorder="1"/>
    <xf numFmtId="0" fontId="23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top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top"/>
    </xf>
    <xf numFmtId="0" fontId="2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center" wrapText="1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center"/>
    </xf>
    <xf numFmtId="0" fontId="27" fillId="0" borderId="2" xfId="0" applyFont="1" applyBorder="1"/>
    <xf numFmtId="0" fontId="28" fillId="0" borderId="2" xfId="0" applyFont="1" applyBorder="1" applyAlignment="1">
      <alignment vertical="top"/>
    </xf>
    <xf numFmtId="49" fontId="29" fillId="0" borderId="2" xfId="0" applyNumberFormat="1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27" fillId="0" borderId="7" xfId="0" applyFont="1" applyBorder="1" applyAlignment="1">
      <alignment vertical="top" wrapText="1"/>
    </xf>
    <xf numFmtId="0" fontId="27" fillId="2" borderId="2" xfId="0" applyFont="1" applyFill="1" applyBorder="1" applyAlignment="1">
      <alignment vertical="center"/>
    </xf>
    <xf numFmtId="0" fontId="31" fillId="2" borderId="2" xfId="0" applyFont="1" applyFill="1" applyBorder="1" applyAlignment="1">
      <alignment vertical="top" wrapText="1"/>
    </xf>
    <xf numFmtId="0" fontId="32" fillId="0" borderId="2" xfId="0" applyFont="1" applyBorder="1" applyAlignment="1">
      <alignment vertical="center"/>
    </xf>
    <xf numFmtId="0" fontId="32" fillId="0" borderId="2" xfId="0" applyFont="1" applyBorder="1" applyAlignment="1">
      <alignment vertical="top" wrapText="1"/>
    </xf>
    <xf numFmtId="0" fontId="31" fillId="2" borderId="4" xfId="0" applyFont="1" applyFill="1" applyBorder="1" applyAlignment="1">
      <alignment vertical="top"/>
    </xf>
    <xf numFmtId="0" fontId="32" fillId="0" borderId="2" xfId="0" applyFont="1" applyBorder="1" applyAlignment="1">
      <alignment vertical="center" wrapText="1"/>
    </xf>
    <xf numFmtId="49" fontId="30" fillId="0" borderId="2" xfId="0" applyNumberFormat="1" applyFont="1" applyBorder="1" applyAlignment="1">
      <alignment horizontal="left" vertical="top" wrapText="1"/>
    </xf>
    <xf numFmtId="0" fontId="31" fillId="2" borderId="2" xfId="0" applyFont="1" applyFill="1" applyBorder="1" applyAlignment="1">
      <alignment vertical="top"/>
    </xf>
    <xf numFmtId="0" fontId="28" fillId="0" borderId="2" xfId="0" applyFont="1" applyBorder="1" applyAlignment="1">
      <alignment horizontal="center" vertical="top"/>
    </xf>
    <xf numFmtId="49" fontId="29" fillId="0" borderId="2" xfId="0" applyNumberFormat="1" applyFont="1" applyBorder="1" applyAlignment="1">
      <alignment horizontal="left" vertical="top" wrapText="1"/>
    </xf>
    <xf numFmtId="0" fontId="27" fillId="0" borderId="2" xfId="1" applyNumberFormat="1" applyFont="1" applyFill="1" applyBorder="1" applyAlignment="1">
      <alignment horizontal="center" vertical="center"/>
    </xf>
    <xf numFmtId="0" fontId="27" fillId="0" borderId="6" xfId="0" applyFont="1" applyBorder="1"/>
    <xf numFmtId="0" fontId="28" fillId="0" borderId="6" xfId="0" applyFont="1" applyBorder="1" applyAlignment="1">
      <alignment vertical="top"/>
    </xf>
    <xf numFmtId="49" fontId="29" fillId="0" borderId="6" xfId="0" applyNumberFormat="1" applyFont="1" applyBorder="1" applyAlignment="1">
      <alignment vertical="top" wrapText="1"/>
    </xf>
    <xf numFmtId="0" fontId="6" fillId="2" borderId="2" xfId="0" applyFont="1" applyFill="1" applyBorder="1"/>
    <xf numFmtId="0" fontId="8" fillId="2" borderId="2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top" wrapText="1"/>
    </xf>
    <xf numFmtId="0" fontId="6" fillId="0" borderId="2" xfId="0" applyFont="1" applyBorder="1"/>
    <xf numFmtId="2" fontId="27" fillId="0" borderId="2" xfId="1" applyNumberFormat="1" applyFont="1" applyFill="1" applyBorder="1" applyAlignment="1">
      <alignment horizontal="center" vertical="center"/>
    </xf>
    <xf numFmtId="0" fontId="31" fillId="0" borderId="6" xfId="0" applyFont="1" applyBorder="1" applyAlignment="1">
      <alignment vertical="top" wrapText="1"/>
    </xf>
    <xf numFmtId="0" fontId="31" fillId="0" borderId="7" xfId="0" applyFont="1" applyBorder="1" applyAlignment="1">
      <alignment vertical="top" wrapText="1"/>
    </xf>
    <xf numFmtId="167" fontId="27" fillId="0" borderId="0" xfId="0" applyNumberFormat="1" applyFont="1"/>
    <xf numFmtId="0" fontId="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2" borderId="2" xfId="0" applyFont="1" applyFill="1" applyBorder="1" applyAlignment="1">
      <alignment horizontal="center" vertical="top" wrapText="1"/>
    </xf>
    <xf numFmtId="0" fontId="27" fillId="0" borderId="2" xfId="0" applyFont="1" applyBorder="1" applyAlignment="1">
      <alignment horizontal="center" wrapText="1"/>
    </xf>
    <xf numFmtId="0" fontId="30" fillId="2" borderId="2" xfId="0" applyFont="1" applyFill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0" fillId="2" borderId="8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6" fillId="4" borderId="0" xfId="0" applyFont="1" applyFill="1" applyAlignment="1">
      <alignment wrapText="1"/>
    </xf>
    <xf numFmtId="0" fontId="6" fillId="4" borderId="0" xfId="0" applyFont="1" applyFill="1" applyAlignment="1">
      <alignment vertical="center" wrapText="1"/>
    </xf>
    <xf numFmtId="0" fontId="27" fillId="4" borderId="0" xfId="0" applyFont="1" applyFill="1"/>
    <xf numFmtId="0" fontId="21" fillId="0" borderId="1" xfId="0" applyFont="1" applyBorder="1" applyAlignment="1">
      <alignment horizontal="left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vertical="top" wrapText="1"/>
    </xf>
    <xf numFmtId="2" fontId="27" fillId="0" borderId="2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1" fontId="13" fillId="3" borderId="5" xfId="0" applyNumberFormat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vertical="center"/>
    </xf>
    <xf numFmtId="0" fontId="31" fillId="2" borderId="6" xfId="0" applyFont="1" applyFill="1" applyBorder="1" applyAlignment="1">
      <alignment vertical="top" wrapText="1"/>
    </xf>
    <xf numFmtId="0" fontId="30" fillId="2" borderId="6" xfId="0" applyFont="1" applyFill="1" applyBorder="1" applyAlignment="1">
      <alignment horizontal="center" vertical="top" wrapText="1"/>
    </xf>
    <xf numFmtId="0" fontId="27" fillId="2" borderId="8" xfId="0" applyFont="1" applyFill="1" applyBorder="1" applyAlignment="1">
      <alignment vertical="center"/>
    </xf>
    <xf numFmtId="0" fontId="31" fillId="2" borderId="8" xfId="0" applyFont="1" applyFill="1" applyBorder="1" applyAlignment="1">
      <alignment vertical="top" wrapText="1"/>
    </xf>
    <xf numFmtId="0" fontId="0" fillId="0" borderId="2" xfId="0" applyBorder="1"/>
    <xf numFmtId="164" fontId="27" fillId="0" borderId="2" xfId="0" applyNumberFormat="1" applyFont="1" applyBorder="1"/>
    <xf numFmtId="0" fontId="0" fillId="0" borderId="2" xfId="0" applyBorder="1" applyAlignment="1">
      <alignment horizontal="center"/>
    </xf>
    <xf numFmtId="0" fontId="34" fillId="0" borderId="2" xfId="0" applyFont="1" applyBorder="1" applyAlignment="1">
      <alignment horizontal="center" vertical="center" wrapText="1"/>
    </xf>
    <xf numFmtId="168" fontId="27" fillId="0" borderId="8" xfId="0" applyNumberFormat="1" applyFont="1" applyBorder="1" applyAlignment="1">
      <alignment horizontal="center" vertical="center" wrapText="1"/>
    </xf>
    <xf numFmtId="168" fontId="2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64" fontId="27" fillId="0" borderId="2" xfId="0" applyNumberFormat="1" applyFont="1" applyBorder="1" applyAlignment="1">
      <alignment horizontal="left" vertical="top" wrapText="1"/>
    </xf>
    <xf numFmtId="0" fontId="27" fillId="0" borderId="0" xfId="0" applyFont="1" applyBorder="1"/>
    <xf numFmtId="0" fontId="27" fillId="0" borderId="8" xfId="0" applyFont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4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horizontal="center" vertical="center" wrapText="1"/>
    </xf>
    <xf numFmtId="0" fontId="27" fillId="0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27" fillId="0" borderId="6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164" fontId="27" fillId="0" borderId="6" xfId="0" applyNumberFormat="1" applyFont="1" applyBorder="1" applyAlignment="1">
      <alignment horizontal="center" vertical="top" wrapText="1"/>
    </xf>
    <xf numFmtId="164" fontId="27" fillId="0" borderId="7" xfId="0" applyNumberFormat="1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20" fillId="0" borderId="0" xfId="0" applyFont="1"/>
    <xf numFmtId="0" fontId="32" fillId="0" borderId="3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0" fontId="32" fillId="0" borderId="5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12" fontId="12" fillId="0" borderId="3" xfId="0" applyNumberFormat="1" applyFont="1" applyBorder="1" applyAlignment="1">
      <alignment horizontal="left" vertical="top" wrapText="1"/>
    </xf>
    <xf numFmtId="12" fontId="12" fillId="0" borderId="4" xfId="0" applyNumberFormat="1" applyFont="1" applyBorder="1" applyAlignment="1">
      <alignment horizontal="left" vertical="top" wrapText="1"/>
    </xf>
    <xf numFmtId="12" fontId="12" fillId="0" borderId="5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164" fontId="27" fillId="0" borderId="2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8" fillId="0" borderId="0" xfId="0" applyFont="1" applyFill="1"/>
    <xf numFmtId="0" fontId="7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49" fontId="7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left" vertical="top"/>
    </xf>
    <xf numFmtId="1" fontId="7" fillId="0" borderId="0" xfId="0" applyNumberFormat="1" applyFont="1" applyFill="1" applyAlignment="1">
      <alignment horizontal="center" vertical="top" wrapText="1"/>
    </xf>
    <xf numFmtId="0" fontId="27" fillId="0" borderId="6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6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7" fillId="0" borderId="8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wrapText="1"/>
    </xf>
    <xf numFmtId="0" fontId="28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7" fillId="0" borderId="8" xfId="0" applyFont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/>
    </xf>
    <xf numFmtId="0" fontId="0" fillId="0" borderId="0" xfId="0" applyFill="1"/>
    <xf numFmtId="0" fontId="24" fillId="0" borderId="0" xfId="0" applyFont="1" applyFill="1"/>
    <xf numFmtId="0" fontId="0" fillId="0" borderId="2" xfId="0" applyFill="1" applyBorder="1" applyAlignment="1">
      <alignment horizontal="center" wrapText="1"/>
    </xf>
  </cellXfs>
  <cellStyles count="20">
    <cellStyle name="Обычный" xfId="0" builtinId="0"/>
    <cellStyle name="Обычный 10" xfId="16"/>
    <cellStyle name="Обычный 11" xfId="18"/>
    <cellStyle name="Обычный 2" xfId="2"/>
    <cellStyle name="Обычный 2 2" xfId="3"/>
    <cellStyle name="Обычный 2 2 2" xfId="17"/>
    <cellStyle name="Обычный 2 3" xfId="5"/>
    <cellStyle name="Обычный 2 3 2" xfId="19"/>
    <cellStyle name="Обычный 2 4" xfId="6"/>
    <cellStyle name="Обычный 2 5" xfId="7"/>
    <cellStyle name="Обычный 2 6" xfId="8"/>
    <cellStyle name="Обычный 3" xfId="4"/>
    <cellStyle name="Обычный 3 2" xfId="9"/>
    <cellStyle name="Обычный 4" xfId="10"/>
    <cellStyle name="Обычный 5" xfId="11"/>
    <cellStyle name="Обычный 6" xfId="12"/>
    <cellStyle name="Обычный 7" xfId="13"/>
    <cellStyle name="Обычный 8" xfId="14"/>
    <cellStyle name="Обычный 9" xfId="15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  <pageSetUpPr fitToPage="1"/>
  </sheetPr>
  <dimension ref="A1:JU186"/>
  <sheetViews>
    <sheetView tabSelected="1" view="pageBreakPreview" zoomScale="115" zoomScaleNormal="75" zoomScaleSheetLayoutView="115" workbookViewId="0">
      <selection activeCell="I117" sqref="I117:I124"/>
    </sheetView>
  </sheetViews>
  <sheetFormatPr defaultColWidth="9.140625" defaultRowHeight="12.75" x14ac:dyDescent="0.2"/>
  <cols>
    <col min="1" max="1" width="4.5703125" style="39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59.140625" style="3" customWidth="1"/>
    <col min="7" max="7" width="9.140625" style="1" customWidth="1"/>
    <col min="8" max="8" width="10.5703125" style="1" customWidth="1"/>
    <col min="9" max="9" width="58" style="33" customWidth="1"/>
    <col min="10" max="10" width="6.28515625" style="1" customWidth="1"/>
    <col min="11" max="11" width="14.28515625" style="109" customWidth="1"/>
    <col min="12" max="12" width="43.28515625" style="5" hidden="1" customWidth="1"/>
    <col min="13" max="13" width="42.42578125" style="5" hidden="1" customWidth="1"/>
    <col min="14" max="14" width="0" style="5" hidden="1" customWidth="1"/>
    <col min="15" max="15" width="42.42578125" style="5" hidden="1" customWidth="1"/>
    <col min="16" max="277" width="0" style="5" hidden="1" customWidth="1"/>
    <col min="278" max="278" width="9.140625" style="5"/>
    <col min="279" max="279" width="44.5703125" style="5" customWidth="1"/>
    <col min="280" max="16384" width="9.140625" style="5"/>
  </cols>
  <sheetData>
    <row r="1" spans="1:12" ht="14.25" x14ac:dyDescent="0.2">
      <c r="I1" s="230" t="s">
        <v>0</v>
      </c>
    </row>
    <row r="2" spans="1:12" ht="15" x14ac:dyDescent="0.25">
      <c r="A2" s="40"/>
      <c r="B2" s="7" t="s">
        <v>25</v>
      </c>
      <c r="C2" s="7"/>
      <c r="D2" s="8"/>
      <c r="E2" s="8"/>
      <c r="F2" s="9"/>
      <c r="G2" s="6"/>
      <c r="H2" s="6"/>
      <c r="I2" s="231" t="s">
        <v>1</v>
      </c>
      <c r="J2" s="6"/>
      <c r="K2" s="36"/>
      <c r="L2" s="10"/>
    </row>
    <row r="3" spans="1:12" ht="14.25" x14ac:dyDescent="0.2">
      <c r="A3" s="40"/>
      <c r="B3" s="177"/>
      <c r="C3" s="177"/>
      <c r="D3" s="177"/>
      <c r="E3" s="177"/>
      <c r="F3" s="177"/>
      <c r="G3" s="6"/>
      <c r="H3" s="6"/>
      <c r="I3" s="232" t="s">
        <v>2</v>
      </c>
      <c r="J3" s="59"/>
      <c r="K3" s="1"/>
      <c r="L3" s="4"/>
    </row>
    <row r="4" spans="1:12" ht="15" x14ac:dyDescent="0.2">
      <c r="A4" s="40"/>
      <c r="B4" s="8"/>
      <c r="C4" s="8"/>
      <c r="D4" s="8"/>
      <c r="E4" s="8"/>
      <c r="F4" s="11"/>
      <c r="G4" s="12"/>
      <c r="H4" s="6"/>
      <c r="I4" s="232" t="s">
        <v>29</v>
      </c>
      <c r="J4" s="59"/>
      <c r="K4" s="1"/>
      <c r="L4" s="4"/>
    </row>
    <row r="5" spans="1:12" ht="29.25" x14ac:dyDescent="0.25">
      <c r="A5" s="40"/>
      <c r="B5" s="13" t="s">
        <v>3</v>
      </c>
      <c r="C5" s="35" t="s">
        <v>21</v>
      </c>
      <c r="D5" s="13"/>
      <c r="E5" s="13"/>
      <c r="F5" s="13"/>
      <c r="G5" s="12"/>
      <c r="H5" s="6"/>
      <c r="I5" s="233" t="s">
        <v>30</v>
      </c>
      <c r="J5" s="110"/>
      <c r="K5" s="20"/>
      <c r="L5" s="14"/>
    </row>
    <row r="6" spans="1:12" ht="15" x14ac:dyDescent="0.25">
      <c r="A6" s="40"/>
      <c r="B6" s="217" t="s">
        <v>67</v>
      </c>
      <c r="C6" s="217"/>
      <c r="D6" s="217"/>
      <c r="E6" s="217"/>
      <c r="F6" s="217"/>
      <c r="G6" s="12"/>
      <c r="H6" s="6"/>
      <c r="I6" s="230" t="s">
        <v>58</v>
      </c>
      <c r="J6" s="6"/>
      <c r="K6" s="111"/>
      <c r="L6" s="15"/>
    </row>
    <row r="7" spans="1:12" ht="14.25" x14ac:dyDescent="0.2">
      <c r="A7" s="40"/>
      <c r="B7" s="218" t="s">
        <v>22</v>
      </c>
      <c r="C7" s="219" t="s">
        <v>51</v>
      </c>
      <c r="D7" s="220"/>
      <c r="E7" s="221"/>
      <c r="F7" s="218"/>
      <c r="G7" s="6"/>
      <c r="H7" s="6"/>
      <c r="I7" s="234"/>
    </row>
    <row r="8" spans="1:12" ht="33" customHeight="1" x14ac:dyDescent="0.2">
      <c r="A8" s="40"/>
      <c r="B8" s="222" t="s">
        <v>4</v>
      </c>
      <c r="C8" s="223"/>
      <c r="D8" s="223"/>
      <c r="E8" s="223"/>
      <c r="F8" s="223"/>
      <c r="G8" s="6"/>
      <c r="H8" s="6"/>
      <c r="I8" s="234"/>
    </row>
    <row r="9" spans="1:12" ht="14.25" x14ac:dyDescent="0.2">
      <c r="A9" s="40"/>
      <c r="B9" s="16"/>
      <c r="C9" s="19" t="s">
        <v>21</v>
      </c>
      <c r="D9" s="6"/>
      <c r="E9" s="17"/>
      <c r="F9" s="16"/>
      <c r="G9" s="6"/>
      <c r="H9" s="6"/>
      <c r="I9" s="234"/>
    </row>
    <row r="10" spans="1:12" ht="15" x14ac:dyDescent="0.25">
      <c r="A10" s="178" t="s">
        <v>122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</row>
    <row r="11" spans="1:12" ht="15" x14ac:dyDescent="0.25">
      <c r="A11" s="41"/>
      <c r="B11" s="20"/>
      <c r="C11" s="20"/>
      <c r="D11" s="20"/>
      <c r="E11" s="20"/>
      <c r="F11" s="20"/>
      <c r="G11" s="20"/>
      <c r="H11" s="20"/>
      <c r="I11" s="235"/>
      <c r="J11" s="36"/>
      <c r="K11" s="36"/>
    </row>
    <row r="12" spans="1:12" ht="15" x14ac:dyDescent="0.2">
      <c r="A12" s="40"/>
      <c r="B12" s="179" t="s">
        <v>117</v>
      </c>
      <c r="C12" s="179"/>
      <c r="D12" s="179"/>
      <c r="E12" s="179"/>
      <c r="F12" s="179"/>
      <c r="G12" s="179"/>
      <c r="H12" s="179"/>
      <c r="I12" s="179"/>
      <c r="J12" s="179"/>
      <c r="K12" s="179"/>
    </row>
    <row r="13" spans="1:12" ht="15" x14ac:dyDescent="0.2">
      <c r="A13" s="40"/>
      <c r="B13" s="18"/>
      <c r="C13" s="6"/>
      <c r="D13" s="6"/>
      <c r="E13" s="8"/>
      <c r="F13" s="6"/>
      <c r="G13" s="6"/>
      <c r="H13" s="6"/>
      <c r="I13" s="180"/>
      <c r="J13" s="181"/>
      <c r="K13" s="181"/>
    </row>
    <row r="14" spans="1:12" ht="15" x14ac:dyDescent="0.2">
      <c r="A14" s="41" t="s">
        <v>5</v>
      </c>
      <c r="B14" s="182" t="s">
        <v>68</v>
      </c>
      <c r="C14" s="182"/>
      <c r="D14" s="182"/>
      <c r="E14" s="182"/>
      <c r="F14" s="182"/>
      <c r="G14" s="182"/>
      <c r="H14" s="182"/>
      <c r="I14" s="182"/>
      <c r="J14" s="182"/>
      <c r="K14" s="182"/>
    </row>
    <row r="15" spans="1:12" ht="14.25" x14ac:dyDescent="0.2">
      <c r="A15" s="40"/>
      <c r="B15" s="183" t="s">
        <v>6</v>
      </c>
      <c r="C15" s="183"/>
      <c r="D15" s="183"/>
      <c r="E15" s="183"/>
      <c r="F15" s="183"/>
      <c r="G15" s="183"/>
      <c r="H15" s="183"/>
      <c r="I15" s="183"/>
      <c r="K15" s="1"/>
    </row>
    <row r="16" spans="1:12" x14ac:dyDescent="0.2">
      <c r="A16" s="191" t="s">
        <v>7</v>
      </c>
      <c r="B16" s="191" t="s">
        <v>8</v>
      </c>
      <c r="C16" s="191" t="s">
        <v>9</v>
      </c>
      <c r="D16" s="191" t="s">
        <v>10</v>
      </c>
      <c r="E16" s="207" t="s">
        <v>11</v>
      </c>
      <c r="F16" s="191" t="s">
        <v>12</v>
      </c>
      <c r="G16" s="191" t="s">
        <v>13</v>
      </c>
      <c r="H16" s="191" t="s">
        <v>11</v>
      </c>
      <c r="I16" s="191" t="s">
        <v>14</v>
      </c>
      <c r="J16" s="191" t="s">
        <v>10</v>
      </c>
      <c r="K16" s="191" t="s">
        <v>11</v>
      </c>
    </row>
    <row r="17" spans="1:20" x14ac:dyDescent="0.2">
      <c r="A17" s="192"/>
      <c r="B17" s="191"/>
      <c r="C17" s="191"/>
      <c r="D17" s="191"/>
      <c r="E17" s="207"/>
      <c r="F17" s="191"/>
      <c r="G17" s="192"/>
      <c r="H17" s="191"/>
      <c r="I17" s="191"/>
      <c r="J17" s="191"/>
      <c r="K17" s="191"/>
    </row>
    <row r="18" spans="1:20" x14ac:dyDescent="0.2">
      <c r="A18" s="21">
        <v>1</v>
      </c>
      <c r="B18" s="21">
        <v>2</v>
      </c>
      <c r="C18" s="21">
        <v>3</v>
      </c>
      <c r="D18" s="21">
        <v>4</v>
      </c>
      <c r="E18" s="22" t="s">
        <v>15</v>
      </c>
      <c r="F18" s="21">
        <v>6</v>
      </c>
      <c r="G18" s="23">
        <v>7</v>
      </c>
      <c r="H18" s="23">
        <v>8</v>
      </c>
      <c r="I18" s="165">
        <v>9</v>
      </c>
      <c r="J18" s="23">
        <v>10</v>
      </c>
      <c r="K18" s="24">
        <v>11</v>
      </c>
    </row>
    <row r="19" spans="1:20" ht="104.25" customHeight="1" x14ac:dyDescent="0.2">
      <c r="A19" s="204" t="s">
        <v>123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6"/>
    </row>
    <row r="20" spans="1:20" ht="25.5" x14ac:dyDescent="0.2">
      <c r="A20" s="188" t="s">
        <v>16</v>
      </c>
      <c r="B20" s="189"/>
      <c r="C20" s="189"/>
      <c r="D20" s="189"/>
      <c r="E20" s="190"/>
      <c r="F20" s="130">
        <f>C8</f>
        <v>0</v>
      </c>
      <c r="G20" s="25" t="s">
        <v>17</v>
      </c>
      <c r="H20" s="131" t="s">
        <v>21</v>
      </c>
      <c r="I20" s="26"/>
      <c r="J20" s="26"/>
      <c r="K20" s="27"/>
    </row>
    <row r="21" spans="1:20" ht="15" x14ac:dyDescent="0.2">
      <c r="A21" s="42"/>
      <c r="B21" s="28"/>
      <c r="C21" s="28"/>
      <c r="D21" s="28"/>
      <c r="E21" s="28"/>
      <c r="F21" s="28" t="s">
        <v>23</v>
      </c>
      <c r="G21" s="28"/>
      <c r="H21" s="28"/>
      <c r="I21" s="112"/>
      <c r="J21" s="112"/>
      <c r="K21" s="112"/>
    </row>
    <row r="22" spans="1:20" ht="15" x14ac:dyDescent="0.2">
      <c r="A22" s="42"/>
      <c r="B22" s="28"/>
      <c r="C22" s="28"/>
      <c r="D22" s="28"/>
      <c r="E22" s="28"/>
      <c r="F22" s="28"/>
      <c r="G22" s="28"/>
      <c r="H22" s="28"/>
      <c r="I22" s="112"/>
      <c r="J22" s="112"/>
      <c r="K22" s="112"/>
    </row>
    <row r="23" spans="1:20" ht="49.5" customHeight="1" x14ac:dyDescent="0.2">
      <c r="A23" s="61">
        <v>1</v>
      </c>
      <c r="B23" s="224" t="str">
        <f>B14</f>
        <v>Ремонт ВЛ-10 кВ ф.2 с РТП-7 отпайка на ЗТП-558 Ступинский РЭС в 2024 г</v>
      </c>
      <c r="C23" s="184" t="s">
        <v>69</v>
      </c>
      <c r="D23" s="175" t="s">
        <v>18</v>
      </c>
      <c r="E23" s="186">
        <v>4.2</v>
      </c>
      <c r="F23" s="60" t="s">
        <v>124</v>
      </c>
      <c r="G23" s="61" t="s">
        <v>34</v>
      </c>
      <c r="H23" s="61">
        <v>61</v>
      </c>
      <c r="I23" s="166"/>
      <c r="J23" s="72"/>
      <c r="K23" s="113"/>
    </row>
    <row r="24" spans="1:20" ht="38.25" x14ac:dyDescent="0.2">
      <c r="A24" s="61">
        <v>2</v>
      </c>
      <c r="B24" s="225"/>
      <c r="C24" s="185"/>
      <c r="D24" s="176"/>
      <c r="E24" s="187"/>
      <c r="F24" s="60" t="s">
        <v>146</v>
      </c>
      <c r="G24" s="61" t="s">
        <v>35</v>
      </c>
      <c r="H24" s="61">
        <v>1</v>
      </c>
      <c r="I24" s="166"/>
      <c r="J24" s="72"/>
      <c r="K24" s="113"/>
      <c r="L24" s="120"/>
    </row>
    <row r="25" spans="1:20" ht="51" x14ac:dyDescent="0.2">
      <c r="A25" s="61">
        <v>9</v>
      </c>
      <c r="B25" s="73"/>
      <c r="C25" s="185"/>
      <c r="D25" s="176"/>
      <c r="E25" s="187"/>
      <c r="F25" s="60" t="s">
        <v>147</v>
      </c>
      <c r="G25" s="61" t="s">
        <v>70</v>
      </c>
      <c r="H25" s="61">
        <v>0.09</v>
      </c>
      <c r="I25" s="166"/>
      <c r="J25" s="72"/>
      <c r="K25" s="113"/>
      <c r="L25" s="120"/>
    </row>
    <row r="26" spans="1:20" s="67" customFormat="1" ht="51" x14ac:dyDescent="0.2">
      <c r="A26" s="61">
        <v>5</v>
      </c>
      <c r="B26" s="65"/>
      <c r="C26" s="185"/>
      <c r="D26" s="176"/>
      <c r="E26" s="187"/>
      <c r="F26" s="60" t="s">
        <v>148</v>
      </c>
      <c r="G26" s="61" t="s">
        <v>34</v>
      </c>
      <c r="H26" s="61">
        <v>50</v>
      </c>
      <c r="I26" s="166"/>
      <c r="J26" s="72"/>
      <c r="K26" s="113"/>
      <c r="T26" s="108"/>
    </row>
    <row r="27" spans="1:20" ht="51" x14ac:dyDescent="0.2">
      <c r="A27" s="61">
        <v>10</v>
      </c>
      <c r="B27" s="73"/>
      <c r="C27" s="185"/>
      <c r="D27" s="176"/>
      <c r="E27" s="187"/>
      <c r="F27" s="60" t="s">
        <v>149</v>
      </c>
      <c r="G27" s="61" t="s">
        <v>34</v>
      </c>
      <c r="H27" s="61">
        <v>11</v>
      </c>
      <c r="I27" s="166"/>
      <c r="J27" s="72"/>
      <c r="K27" s="113"/>
    </row>
    <row r="28" spans="1:20" ht="51" x14ac:dyDescent="0.2">
      <c r="A28" s="61">
        <v>11</v>
      </c>
      <c r="B28" s="80"/>
      <c r="C28" s="185"/>
      <c r="D28" s="176"/>
      <c r="E28" s="187"/>
      <c r="F28" s="60" t="s">
        <v>150</v>
      </c>
      <c r="G28" s="61" t="s">
        <v>34</v>
      </c>
      <c r="H28" s="61">
        <v>46</v>
      </c>
      <c r="I28" s="166"/>
      <c r="J28" s="72"/>
      <c r="K28" s="113"/>
    </row>
    <row r="29" spans="1:20" ht="57.75" customHeight="1" x14ac:dyDescent="0.2">
      <c r="A29" s="61"/>
      <c r="B29" s="80"/>
      <c r="C29" s="185"/>
      <c r="D29" s="176"/>
      <c r="E29" s="187"/>
      <c r="F29" s="60" t="s">
        <v>151</v>
      </c>
      <c r="G29" s="61" t="s">
        <v>34</v>
      </c>
      <c r="H29" s="61">
        <v>3</v>
      </c>
      <c r="I29" s="166"/>
      <c r="J29" s="72"/>
      <c r="K29" s="113"/>
    </row>
    <row r="30" spans="1:20" ht="38.25" x14ac:dyDescent="0.2">
      <c r="A30" s="61"/>
      <c r="B30" s="80"/>
      <c r="C30" s="185"/>
      <c r="D30" s="176"/>
      <c r="E30" s="187"/>
      <c r="F30" s="60" t="s">
        <v>152</v>
      </c>
      <c r="G30" s="61" t="s">
        <v>34</v>
      </c>
      <c r="H30" s="61">
        <v>3</v>
      </c>
      <c r="I30" s="166"/>
      <c r="J30" s="72"/>
      <c r="K30" s="113"/>
    </row>
    <row r="31" spans="1:20" ht="38.25" x14ac:dyDescent="0.2">
      <c r="A31" s="61"/>
      <c r="B31" s="80"/>
      <c r="C31" s="185"/>
      <c r="D31" s="176"/>
      <c r="E31" s="187"/>
      <c r="F31" s="60" t="s">
        <v>153</v>
      </c>
      <c r="G31" s="61" t="s">
        <v>34</v>
      </c>
      <c r="H31" s="61">
        <v>3</v>
      </c>
      <c r="I31" s="166"/>
      <c r="J31" s="72"/>
      <c r="K31" s="113"/>
    </row>
    <row r="32" spans="1:20" ht="38.25" x14ac:dyDescent="0.2">
      <c r="A32" s="61"/>
      <c r="B32" s="80"/>
      <c r="C32" s="185"/>
      <c r="D32" s="176"/>
      <c r="E32" s="187"/>
      <c r="F32" s="60" t="s">
        <v>154</v>
      </c>
      <c r="G32" s="61" t="s">
        <v>34</v>
      </c>
      <c r="H32" s="61">
        <v>4</v>
      </c>
      <c r="I32" s="166"/>
      <c r="J32" s="72"/>
      <c r="K32" s="113"/>
    </row>
    <row r="33" spans="1:13" ht="38.25" x14ac:dyDescent="0.2">
      <c r="A33" s="61"/>
      <c r="B33" s="80"/>
      <c r="C33" s="185"/>
      <c r="D33" s="176"/>
      <c r="E33" s="187"/>
      <c r="F33" s="60" t="s">
        <v>155</v>
      </c>
      <c r="G33" s="61" t="s">
        <v>34</v>
      </c>
      <c r="H33" s="61">
        <v>1</v>
      </c>
      <c r="I33" s="166"/>
      <c r="J33" s="72"/>
      <c r="K33" s="113"/>
    </row>
    <row r="34" spans="1:13" ht="38.25" x14ac:dyDescent="0.2">
      <c r="A34" s="61"/>
      <c r="B34" s="80"/>
      <c r="C34" s="185"/>
      <c r="D34" s="176"/>
      <c r="E34" s="187"/>
      <c r="F34" s="60" t="s">
        <v>156</v>
      </c>
      <c r="G34" s="61" t="s">
        <v>34</v>
      </c>
      <c r="H34" s="61">
        <v>4</v>
      </c>
      <c r="I34" s="166"/>
      <c r="J34" s="72"/>
      <c r="K34" s="113"/>
    </row>
    <row r="35" spans="1:13" ht="51" x14ac:dyDescent="0.2">
      <c r="A35" s="61"/>
      <c r="B35" s="80"/>
      <c r="C35" s="185"/>
      <c r="D35" s="176"/>
      <c r="E35" s="187"/>
      <c r="F35" s="162" t="s">
        <v>157</v>
      </c>
      <c r="G35" s="61" t="s">
        <v>34</v>
      </c>
      <c r="H35" s="61">
        <v>9</v>
      </c>
      <c r="I35" s="166"/>
      <c r="J35" s="72"/>
      <c r="K35" s="113"/>
    </row>
    <row r="36" spans="1:13" ht="51" x14ac:dyDescent="0.2">
      <c r="A36" s="61"/>
      <c r="B36" s="80"/>
      <c r="C36" s="185"/>
      <c r="D36" s="176"/>
      <c r="E36" s="187"/>
      <c r="F36" s="162" t="s">
        <v>158</v>
      </c>
      <c r="G36" s="61" t="s">
        <v>34</v>
      </c>
      <c r="H36" s="61">
        <v>14</v>
      </c>
      <c r="I36" s="166"/>
      <c r="J36" s="72"/>
      <c r="K36" s="113"/>
    </row>
    <row r="37" spans="1:13" ht="51" x14ac:dyDescent="0.2">
      <c r="A37" s="61"/>
      <c r="B37" s="80"/>
      <c r="C37" s="185"/>
      <c r="D37" s="176"/>
      <c r="E37" s="187"/>
      <c r="F37" s="162" t="s">
        <v>159</v>
      </c>
      <c r="G37" s="61" t="s">
        <v>34</v>
      </c>
      <c r="H37" s="61">
        <v>14</v>
      </c>
      <c r="I37" s="166"/>
      <c r="J37" s="72"/>
      <c r="K37" s="113"/>
    </row>
    <row r="38" spans="1:13" ht="51" x14ac:dyDescent="0.2">
      <c r="A38" s="61"/>
      <c r="B38" s="80"/>
      <c r="C38" s="185"/>
      <c r="D38" s="176"/>
      <c r="E38" s="187"/>
      <c r="F38" s="162" t="s">
        <v>160</v>
      </c>
      <c r="G38" s="61" t="s">
        <v>34</v>
      </c>
      <c r="H38" s="61">
        <v>61</v>
      </c>
      <c r="I38" s="166"/>
      <c r="J38" s="72"/>
      <c r="K38" s="113"/>
    </row>
    <row r="39" spans="1:13" ht="25.5" x14ac:dyDescent="0.2">
      <c r="A39" s="61">
        <v>12</v>
      </c>
      <c r="B39" s="80"/>
      <c r="C39" s="185"/>
      <c r="D39" s="176"/>
      <c r="E39" s="187"/>
      <c r="F39" s="162" t="s">
        <v>71</v>
      </c>
      <c r="G39" s="61" t="s">
        <v>40</v>
      </c>
      <c r="H39" s="61">
        <v>4.9000000000000004</v>
      </c>
      <c r="I39" s="166"/>
      <c r="J39" s="72"/>
      <c r="K39" s="113"/>
    </row>
    <row r="40" spans="1:13" ht="51" x14ac:dyDescent="0.2">
      <c r="A40" s="61">
        <v>12</v>
      </c>
      <c r="B40" s="80"/>
      <c r="C40" s="185"/>
      <c r="D40" s="176"/>
      <c r="E40" s="187"/>
      <c r="F40" s="162" t="s">
        <v>72</v>
      </c>
      <c r="G40" s="61" t="s">
        <v>40</v>
      </c>
      <c r="H40" s="61">
        <v>75.765000000000001</v>
      </c>
      <c r="I40" s="166"/>
      <c r="J40" s="72"/>
      <c r="K40" s="113"/>
    </row>
    <row r="41" spans="1:13" ht="38.25" x14ac:dyDescent="0.2">
      <c r="A41" s="61">
        <v>14</v>
      </c>
      <c r="B41" s="80"/>
      <c r="C41" s="185"/>
      <c r="D41" s="176"/>
      <c r="E41" s="187"/>
      <c r="F41" s="162" t="s">
        <v>73</v>
      </c>
      <c r="G41" s="61" t="s">
        <v>40</v>
      </c>
      <c r="H41" s="61">
        <v>0.81399999999999995</v>
      </c>
      <c r="I41" s="166"/>
      <c r="J41" s="72"/>
      <c r="K41" s="113"/>
    </row>
    <row r="42" spans="1:13" ht="38.25" x14ac:dyDescent="0.2">
      <c r="A42" s="61">
        <v>15</v>
      </c>
      <c r="B42" s="80"/>
      <c r="C42" s="185"/>
      <c r="D42" s="176"/>
      <c r="E42" s="187"/>
      <c r="F42" s="162" t="s">
        <v>74</v>
      </c>
      <c r="G42" s="61" t="s">
        <v>40</v>
      </c>
      <c r="H42" s="61">
        <v>81.478999999999999</v>
      </c>
      <c r="I42" s="166"/>
      <c r="J42" s="72"/>
      <c r="K42" s="113"/>
    </row>
    <row r="43" spans="1:13" ht="38.25" x14ac:dyDescent="0.2">
      <c r="A43" s="61">
        <v>15</v>
      </c>
      <c r="B43" s="80"/>
      <c r="C43" s="185"/>
      <c r="D43" s="176"/>
      <c r="E43" s="187"/>
      <c r="F43" s="162" t="s">
        <v>59</v>
      </c>
      <c r="G43" s="61" t="s">
        <v>40</v>
      </c>
      <c r="H43" s="61">
        <v>0.81399999999999995</v>
      </c>
      <c r="I43" s="166"/>
      <c r="J43" s="72"/>
      <c r="K43" s="113"/>
    </row>
    <row r="44" spans="1:13" ht="38.25" x14ac:dyDescent="0.2">
      <c r="A44" s="61">
        <v>23</v>
      </c>
      <c r="B44" s="74"/>
      <c r="C44" s="185"/>
      <c r="D44" s="176"/>
      <c r="E44" s="187"/>
      <c r="F44" s="162" t="s">
        <v>60</v>
      </c>
      <c r="G44" s="61" t="s">
        <v>40</v>
      </c>
      <c r="H44" s="61">
        <v>75.765000000000001</v>
      </c>
      <c r="I44" s="166"/>
      <c r="J44" s="72"/>
      <c r="K44" s="61"/>
      <c r="L44" s="121"/>
      <c r="M44" s="79"/>
    </row>
    <row r="45" spans="1:13" ht="25.5" x14ac:dyDescent="0.2">
      <c r="A45" s="61">
        <v>25</v>
      </c>
      <c r="B45" s="80"/>
      <c r="C45" s="185"/>
      <c r="D45" s="176"/>
      <c r="E45" s="187"/>
      <c r="F45" s="162" t="s">
        <v>75</v>
      </c>
      <c r="G45" s="61" t="s">
        <v>40</v>
      </c>
      <c r="H45" s="64">
        <v>4.9000000000000004</v>
      </c>
      <c r="I45" s="166"/>
      <c r="J45" s="72"/>
      <c r="K45" s="113"/>
    </row>
    <row r="46" spans="1:13" ht="14.25" x14ac:dyDescent="0.2">
      <c r="A46" s="81"/>
      <c r="B46" s="82"/>
      <c r="C46" s="82"/>
      <c r="D46" s="82"/>
      <c r="E46" s="82"/>
      <c r="F46" s="133" t="s">
        <v>26</v>
      </c>
      <c r="G46" s="82"/>
      <c r="H46" s="82"/>
      <c r="I46" s="114"/>
      <c r="J46" s="114"/>
      <c r="K46" s="114"/>
    </row>
    <row r="47" spans="1:13" ht="51" x14ac:dyDescent="0.2">
      <c r="A47" s="62">
        <v>1</v>
      </c>
      <c r="B47" s="106"/>
      <c r="C47" s="201" t="s">
        <v>77</v>
      </c>
      <c r="D47" s="208"/>
      <c r="E47" s="208"/>
      <c r="F47" s="162" t="s">
        <v>76</v>
      </c>
      <c r="G47" s="61" t="s">
        <v>40</v>
      </c>
      <c r="H47" s="61">
        <v>80.894999999999996</v>
      </c>
      <c r="I47" s="115"/>
      <c r="J47" s="115"/>
      <c r="K47" s="116"/>
      <c r="L47" s="120"/>
    </row>
    <row r="48" spans="1:13" ht="38.25" x14ac:dyDescent="0.2">
      <c r="A48" s="62">
        <v>2</v>
      </c>
      <c r="B48" s="107"/>
      <c r="C48" s="202"/>
      <c r="D48" s="209"/>
      <c r="E48" s="209"/>
      <c r="F48" s="162" t="s">
        <v>74</v>
      </c>
      <c r="G48" s="61" t="s">
        <v>40</v>
      </c>
      <c r="H48" s="61">
        <v>80.894999999999996</v>
      </c>
      <c r="I48" s="115"/>
      <c r="J48" s="115"/>
      <c r="K48" s="116"/>
    </row>
    <row r="49" spans="1:17" ht="38.25" x14ac:dyDescent="0.2">
      <c r="A49" s="62">
        <v>5</v>
      </c>
      <c r="B49" s="107"/>
      <c r="C49" s="202"/>
      <c r="D49" s="209"/>
      <c r="E49" s="209"/>
      <c r="F49" s="162" t="s">
        <v>60</v>
      </c>
      <c r="G49" s="61" t="s">
        <v>40</v>
      </c>
      <c r="H49" s="61">
        <v>80.894999999999996</v>
      </c>
      <c r="I49" s="115"/>
      <c r="J49" s="115"/>
      <c r="K49" s="116"/>
      <c r="L49" s="67"/>
      <c r="M49" s="69"/>
      <c r="N49" s="70"/>
      <c r="O49" s="68"/>
      <c r="P49" s="67"/>
      <c r="Q49" s="67"/>
    </row>
    <row r="50" spans="1:17" ht="51" x14ac:dyDescent="0.2">
      <c r="A50" s="62">
        <v>8</v>
      </c>
      <c r="B50" s="107"/>
      <c r="C50" s="202"/>
      <c r="D50" s="209"/>
      <c r="E50" s="209"/>
      <c r="F50" s="162" t="s">
        <v>161</v>
      </c>
      <c r="G50" s="61" t="s">
        <v>34</v>
      </c>
      <c r="H50" s="61">
        <v>71</v>
      </c>
      <c r="I50" s="115"/>
      <c r="J50" s="115"/>
      <c r="K50" s="116"/>
      <c r="L50" s="67"/>
      <c r="M50" s="69"/>
      <c r="N50" s="70"/>
      <c r="O50" s="68"/>
      <c r="P50" s="67"/>
      <c r="Q50" s="67"/>
    </row>
    <row r="51" spans="1:17" ht="51" x14ac:dyDescent="0.2">
      <c r="A51" s="71"/>
      <c r="B51" s="107"/>
      <c r="C51" s="202"/>
      <c r="D51" s="209"/>
      <c r="E51" s="209"/>
      <c r="F51" s="162" t="s">
        <v>162</v>
      </c>
      <c r="G51" s="61" t="s">
        <v>34</v>
      </c>
      <c r="H51" s="61">
        <v>2</v>
      </c>
      <c r="I51" s="115"/>
      <c r="J51" s="115"/>
      <c r="K51" s="116"/>
      <c r="L51" s="67"/>
      <c r="M51" s="69"/>
      <c r="N51" s="70"/>
      <c r="O51" s="68"/>
      <c r="P51" s="67"/>
      <c r="Q51" s="67"/>
    </row>
    <row r="52" spans="1:17" ht="51" x14ac:dyDescent="0.2">
      <c r="A52" s="172">
        <v>14</v>
      </c>
      <c r="B52" s="107"/>
      <c r="C52" s="202"/>
      <c r="D52" s="209"/>
      <c r="E52" s="209"/>
      <c r="F52" s="162" t="s">
        <v>163</v>
      </c>
      <c r="G52" s="61" t="s">
        <v>34</v>
      </c>
      <c r="H52" s="61">
        <v>51</v>
      </c>
      <c r="I52" s="164"/>
      <c r="J52" s="37"/>
      <c r="K52" s="61"/>
      <c r="L52" s="67"/>
      <c r="M52" s="69"/>
      <c r="N52" s="70"/>
      <c r="O52" s="68"/>
      <c r="P52" s="67"/>
      <c r="Q52" s="67"/>
    </row>
    <row r="53" spans="1:17" ht="51" x14ac:dyDescent="0.2">
      <c r="A53" s="171"/>
      <c r="B53" s="107"/>
      <c r="C53" s="202"/>
      <c r="D53" s="209"/>
      <c r="E53" s="209"/>
      <c r="F53" s="162" t="s">
        <v>164</v>
      </c>
      <c r="G53" s="61" t="s">
        <v>34</v>
      </c>
      <c r="H53" s="61">
        <v>9</v>
      </c>
      <c r="I53" s="164"/>
      <c r="J53" s="37"/>
      <c r="K53" s="61"/>
      <c r="L53" s="67"/>
      <c r="M53" s="69"/>
      <c r="N53" s="70"/>
      <c r="O53" s="68"/>
      <c r="P53" s="67"/>
      <c r="Q53" s="67"/>
    </row>
    <row r="54" spans="1:17" ht="14.25" customHeight="1" x14ac:dyDescent="0.2">
      <c r="A54" s="171"/>
      <c r="B54" s="107"/>
      <c r="C54" s="202"/>
      <c r="D54" s="209"/>
      <c r="E54" s="209"/>
      <c r="F54" s="226" t="s">
        <v>125</v>
      </c>
      <c r="G54" s="169" t="s">
        <v>34</v>
      </c>
      <c r="H54" s="169">
        <v>48</v>
      </c>
      <c r="I54" s="143" t="s">
        <v>121</v>
      </c>
      <c r="J54" s="139" t="s">
        <v>31</v>
      </c>
      <c r="K54" s="139">
        <f>H54</f>
        <v>48</v>
      </c>
      <c r="L54" s="122"/>
      <c r="M54" s="67"/>
      <c r="N54" s="67"/>
      <c r="O54" s="67"/>
      <c r="P54" s="67"/>
      <c r="Q54" s="67"/>
    </row>
    <row r="55" spans="1:17" ht="25.5" x14ac:dyDescent="0.2">
      <c r="A55" s="129"/>
      <c r="B55" s="107"/>
      <c r="C55" s="202"/>
      <c r="D55" s="209"/>
      <c r="E55" s="209"/>
      <c r="F55" s="226"/>
      <c r="G55" s="169"/>
      <c r="H55" s="169"/>
      <c r="I55" s="164" t="s">
        <v>101</v>
      </c>
      <c r="J55" s="37" t="s">
        <v>31</v>
      </c>
      <c r="K55" s="140">
        <f>K58*2</f>
        <v>96</v>
      </c>
      <c r="L55" s="122"/>
      <c r="M55" s="67"/>
      <c r="N55" s="67"/>
      <c r="O55" s="67"/>
      <c r="P55" s="67"/>
      <c r="Q55" s="67"/>
    </row>
    <row r="56" spans="1:17" ht="14.25" x14ac:dyDescent="0.2">
      <c r="A56" s="129"/>
      <c r="B56" s="107"/>
      <c r="C56" s="202"/>
      <c r="D56" s="209"/>
      <c r="E56" s="209"/>
      <c r="F56" s="226"/>
      <c r="G56" s="169"/>
      <c r="H56" s="169"/>
      <c r="I56" s="164" t="s">
        <v>64</v>
      </c>
      <c r="J56" s="37" t="s">
        <v>31</v>
      </c>
      <c r="K56" s="140">
        <f>K57</f>
        <v>48</v>
      </c>
      <c r="L56" s="122"/>
      <c r="M56" s="67"/>
      <c r="N56" s="67"/>
      <c r="O56" s="67"/>
      <c r="P56" s="67"/>
      <c r="Q56" s="67"/>
    </row>
    <row r="57" spans="1:17" ht="14.25" x14ac:dyDescent="0.2">
      <c r="A57" s="129"/>
      <c r="B57" s="107"/>
      <c r="C57" s="202"/>
      <c r="D57" s="209"/>
      <c r="E57" s="209"/>
      <c r="F57" s="226"/>
      <c r="G57" s="169"/>
      <c r="H57" s="169"/>
      <c r="I57" s="164" t="s">
        <v>102</v>
      </c>
      <c r="J57" s="37" t="s">
        <v>31</v>
      </c>
      <c r="K57" s="139">
        <f>K54</f>
        <v>48</v>
      </c>
      <c r="L57" s="122"/>
      <c r="M57" s="67"/>
      <c r="N57" s="67"/>
      <c r="O57" s="67"/>
      <c r="P57" s="67"/>
      <c r="Q57" s="67"/>
    </row>
    <row r="58" spans="1:17" ht="14.25" x14ac:dyDescent="0.2">
      <c r="A58" s="129"/>
      <c r="B58" s="107"/>
      <c r="C58" s="202"/>
      <c r="D58" s="209"/>
      <c r="E58" s="209"/>
      <c r="F58" s="226"/>
      <c r="G58" s="169"/>
      <c r="H58" s="169"/>
      <c r="I58" s="164" t="s">
        <v>65</v>
      </c>
      <c r="J58" s="37" t="s">
        <v>31</v>
      </c>
      <c r="K58" s="139">
        <f>K57</f>
        <v>48</v>
      </c>
      <c r="L58" s="122"/>
      <c r="M58" s="67"/>
      <c r="N58" s="67"/>
      <c r="O58" s="67"/>
      <c r="P58" s="67"/>
      <c r="Q58" s="67"/>
    </row>
    <row r="59" spans="1:17" ht="14.25" x14ac:dyDescent="0.2">
      <c r="A59" s="129"/>
      <c r="B59" s="107"/>
      <c r="C59" s="202"/>
      <c r="D59" s="209"/>
      <c r="E59" s="209"/>
      <c r="F59" s="226"/>
      <c r="G59" s="169"/>
      <c r="H59" s="169"/>
      <c r="I59" s="164" t="s">
        <v>66</v>
      </c>
      <c r="J59" s="37" t="s">
        <v>31</v>
      </c>
      <c r="K59" s="139">
        <f>K58*2</f>
        <v>96</v>
      </c>
      <c r="L59" s="122"/>
      <c r="M59" s="67"/>
      <c r="N59" s="67"/>
      <c r="O59" s="67"/>
      <c r="P59" s="67"/>
      <c r="Q59" s="67"/>
    </row>
    <row r="60" spans="1:17" ht="14.25" x14ac:dyDescent="0.2">
      <c r="A60" s="129"/>
      <c r="B60" s="107"/>
      <c r="C60" s="202"/>
      <c r="D60" s="209"/>
      <c r="E60" s="209"/>
      <c r="F60" s="226"/>
      <c r="G60" s="169"/>
      <c r="H60" s="169"/>
      <c r="I60" s="143" t="s">
        <v>120</v>
      </c>
      <c r="J60" s="139" t="s">
        <v>31</v>
      </c>
      <c r="K60" s="139">
        <f>K57*3</f>
        <v>144</v>
      </c>
      <c r="L60" s="122"/>
      <c r="M60" s="67"/>
      <c r="N60" s="67"/>
      <c r="O60" s="67"/>
      <c r="P60" s="67"/>
      <c r="Q60" s="67"/>
    </row>
    <row r="61" spans="1:17" ht="14.25" x14ac:dyDescent="0.2">
      <c r="A61" s="129"/>
      <c r="B61" s="107"/>
      <c r="C61" s="202"/>
      <c r="D61" s="209"/>
      <c r="E61" s="209"/>
      <c r="F61" s="226"/>
      <c r="G61" s="169"/>
      <c r="H61" s="169"/>
      <c r="I61" s="143" t="s">
        <v>62</v>
      </c>
      <c r="J61" s="139" t="s">
        <v>31</v>
      </c>
      <c r="K61" s="139">
        <f>K60</f>
        <v>144</v>
      </c>
      <c r="L61" s="122"/>
      <c r="M61" s="67"/>
      <c r="N61" s="67"/>
      <c r="O61" s="67"/>
      <c r="P61" s="67"/>
      <c r="Q61" s="67"/>
    </row>
    <row r="62" spans="1:17" ht="38.25" x14ac:dyDescent="0.2">
      <c r="A62" s="129"/>
      <c r="B62" s="107"/>
      <c r="C62" s="202"/>
      <c r="D62" s="209"/>
      <c r="E62" s="209"/>
      <c r="F62" s="226"/>
      <c r="G62" s="169"/>
      <c r="H62" s="169"/>
      <c r="I62" s="143" t="s">
        <v>103</v>
      </c>
      <c r="J62" s="139" t="s">
        <v>31</v>
      </c>
      <c r="K62" s="139">
        <f>K60*2</f>
        <v>288</v>
      </c>
      <c r="L62" s="122"/>
      <c r="M62" s="67"/>
      <c r="N62" s="67"/>
      <c r="O62" s="67"/>
      <c r="P62" s="67"/>
      <c r="Q62" s="67"/>
    </row>
    <row r="63" spans="1:17" ht="14.25" customHeight="1" x14ac:dyDescent="0.2">
      <c r="A63" s="171"/>
      <c r="B63" s="107"/>
      <c r="C63" s="202"/>
      <c r="D63" s="209"/>
      <c r="E63" s="209"/>
      <c r="F63" s="226" t="s">
        <v>126</v>
      </c>
      <c r="G63" s="169" t="s">
        <v>34</v>
      </c>
      <c r="H63" s="169">
        <v>2</v>
      </c>
      <c r="I63" s="143" t="s">
        <v>121</v>
      </c>
      <c r="J63" s="139" t="s">
        <v>31</v>
      </c>
      <c r="K63" s="139">
        <f>H63*2</f>
        <v>4</v>
      </c>
      <c r="L63" s="67"/>
      <c r="M63" s="67"/>
      <c r="N63" s="67"/>
      <c r="O63" s="67"/>
      <c r="P63" s="67"/>
      <c r="Q63" s="67"/>
    </row>
    <row r="64" spans="1:17" ht="14.25" x14ac:dyDescent="0.2">
      <c r="A64" s="171"/>
      <c r="B64" s="107"/>
      <c r="C64" s="202"/>
      <c r="D64" s="209"/>
      <c r="E64" s="209"/>
      <c r="F64" s="226"/>
      <c r="G64" s="169"/>
      <c r="H64" s="169"/>
      <c r="I64" s="143" t="s">
        <v>46</v>
      </c>
      <c r="J64" s="139" t="s">
        <v>31</v>
      </c>
      <c r="K64" s="139">
        <f>H63</f>
        <v>2</v>
      </c>
      <c r="L64" s="67"/>
      <c r="M64" s="67"/>
      <c r="N64" s="67"/>
      <c r="O64" s="67"/>
      <c r="P64" s="67"/>
      <c r="Q64" s="67"/>
    </row>
    <row r="65" spans="1:281" ht="14.25" x14ac:dyDescent="0.2">
      <c r="A65" s="171"/>
      <c r="B65" s="107"/>
      <c r="C65" s="202"/>
      <c r="D65" s="209"/>
      <c r="E65" s="209"/>
      <c r="F65" s="226"/>
      <c r="G65" s="169"/>
      <c r="H65" s="169"/>
      <c r="I65" s="164" t="s">
        <v>104</v>
      </c>
      <c r="J65" s="37" t="s">
        <v>31</v>
      </c>
      <c r="K65" s="139">
        <f>K69*2</f>
        <v>4</v>
      </c>
      <c r="L65" s="67"/>
      <c r="M65" s="67"/>
      <c r="N65" s="67"/>
      <c r="O65" s="67"/>
      <c r="P65" s="67"/>
      <c r="Q65" s="67"/>
    </row>
    <row r="66" spans="1:281" ht="25.5" x14ac:dyDescent="0.2">
      <c r="A66" s="171"/>
      <c r="B66" s="107"/>
      <c r="C66" s="202"/>
      <c r="D66" s="209"/>
      <c r="E66" s="209"/>
      <c r="F66" s="226"/>
      <c r="G66" s="169"/>
      <c r="H66" s="169"/>
      <c r="I66" s="164" t="s">
        <v>101</v>
      </c>
      <c r="J66" s="37" t="s">
        <v>31</v>
      </c>
      <c r="K66" s="139">
        <f>K65</f>
        <v>4</v>
      </c>
      <c r="L66" s="67"/>
      <c r="M66" s="67"/>
      <c r="N66" s="67"/>
      <c r="O66" s="67"/>
      <c r="P66" s="67"/>
      <c r="Q66" s="67"/>
    </row>
    <row r="67" spans="1:281" ht="14.25" x14ac:dyDescent="0.2">
      <c r="A67" s="171"/>
      <c r="B67" s="107"/>
      <c r="C67" s="202"/>
      <c r="D67" s="209"/>
      <c r="E67" s="209"/>
      <c r="F67" s="226"/>
      <c r="G67" s="169"/>
      <c r="H67" s="169"/>
      <c r="I67" s="164" t="s">
        <v>64</v>
      </c>
      <c r="J67" s="37" t="s">
        <v>31</v>
      </c>
      <c r="K67" s="139">
        <f>K69+K70+K64</f>
        <v>6</v>
      </c>
      <c r="L67" s="67"/>
      <c r="M67" s="67"/>
      <c r="N67" s="67"/>
      <c r="O67" s="67"/>
      <c r="P67" s="67"/>
      <c r="Q67" s="67"/>
    </row>
    <row r="68" spans="1:281" ht="14.25" x14ac:dyDescent="0.2">
      <c r="A68" s="171"/>
      <c r="B68" s="107"/>
      <c r="C68" s="202"/>
      <c r="D68" s="209"/>
      <c r="E68" s="209"/>
      <c r="F68" s="226"/>
      <c r="G68" s="169"/>
      <c r="H68" s="169"/>
      <c r="I68" s="164" t="s">
        <v>63</v>
      </c>
      <c r="J68" s="37" t="s">
        <v>45</v>
      </c>
      <c r="K68" s="139">
        <f>2*K69</f>
        <v>4</v>
      </c>
      <c r="L68" s="67"/>
      <c r="M68" s="67"/>
      <c r="N68" s="67"/>
      <c r="O68" s="67"/>
      <c r="P68" s="67"/>
      <c r="Q68" s="67"/>
    </row>
    <row r="69" spans="1:281" ht="14.25" x14ac:dyDescent="0.2">
      <c r="A69" s="171"/>
      <c r="B69" s="107"/>
      <c r="C69" s="202"/>
      <c r="D69" s="209"/>
      <c r="E69" s="209"/>
      <c r="F69" s="226"/>
      <c r="G69" s="169"/>
      <c r="H69" s="169"/>
      <c r="I69" s="164" t="s">
        <v>105</v>
      </c>
      <c r="J69" s="37" t="s">
        <v>31</v>
      </c>
      <c r="K69" s="139">
        <f>H63</f>
        <v>2</v>
      </c>
      <c r="L69" s="67"/>
      <c r="M69" s="67"/>
      <c r="N69" s="67"/>
      <c r="O69" s="67"/>
      <c r="P69" s="67"/>
      <c r="Q69" s="67"/>
    </row>
    <row r="70" spans="1:281" ht="14.25" x14ac:dyDescent="0.2">
      <c r="A70" s="171"/>
      <c r="B70" s="107"/>
      <c r="C70" s="202"/>
      <c r="D70" s="209"/>
      <c r="E70" s="209"/>
      <c r="F70" s="226"/>
      <c r="G70" s="169"/>
      <c r="H70" s="169"/>
      <c r="I70" s="164" t="s">
        <v>106</v>
      </c>
      <c r="J70" s="37" t="s">
        <v>31</v>
      </c>
      <c r="K70" s="139">
        <f>H63</f>
        <v>2</v>
      </c>
      <c r="L70" s="67"/>
      <c r="M70" s="67"/>
      <c r="N70" s="67"/>
      <c r="O70" s="67"/>
      <c r="P70" s="67"/>
      <c r="Q70" s="67"/>
    </row>
    <row r="71" spans="1:281" ht="14.25" x14ac:dyDescent="0.2">
      <c r="A71" s="171"/>
      <c r="B71" s="107"/>
      <c r="C71" s="202"/>
      <c r="D71" s="209"/>
      <c r="E71" s="209"/>
      <c r="F71" s="226"/>
      <c r="G71" s="169"/>
      <c r="H71" s="169"/>
      <c r="I71" s="164" t="s">
        <v>66</v>
      </c>
      <c r="J71" s="37" t="s">
        <v>31</v>
      </c>
      <c r="K71" s="139">
        <f>K69*2</f>
        <v>4</v>
      </c>
      <c r="L71" s="67"/>
      <c r="M71" s="67"/>
      <c r="N71" s="67"/>
      <c r="O71" s="67"/>
      <c r="P71" s="67"/>
      <c r="Q71" s="67"/>
    </row>
    <row r="72" spans="1:281" ht="14.25" x14ac:dyDescent="0.2">
      <c r="A72" s="171"/>
      <c r="B72" s="107"/>
      <c r="C72" s="202"/>
      <c r="D72" s="209"/>
      <c r="E72" s="209"/>
      <c r="F72" s="226"/>
      <c r="G72" s="169"/>
      <c r="H72" s="169"/>
      <c r="I72" s="143" t="s">
        <v>120</v>
      </c>
      <c r="J72" s="139" t="s">
        <v>31</v>
      </c>
      <c r="K72" s="139">
        <f>K70</f>
        <v>2</v>
      </c>
      <c r="L72" s="67"/>
      <c r="M72" s="67"/>
      <c r="N72" s="67"/>
      <c r="O72" s="67"/>
      <c r="P72" s="67"/>
      <c r="Q72" s="67"/>
    </row>
    <row r="73" spans="1:281" ht="14.25" x14ac:dyDescent="0.2">
      <c r="A73" s="171"/>
      <c r="B73" s="107"/>
      <c r="C73" s="202"/>
      <c r="D73" s="209"/>
      <c r="E73" s="209"/>
      <c r="F73" s="226"/>
      <c r="G73" s="169"/>
      <c r="H73" s="169"/>
      <c r="I73" s="143" t="s">
        <v>62</v>
      </c>
      <c r="J73" s="139" t="s">
        <v>31</v>
      </c>
      <c r="K73" s="139">
        <f>K72</f>
        <v>2</v>
      </c>
      <c r="L73" s="67"/>
      <c r="M73" s="67"/>
      <c r="N73" s="67"/>
      <c r="O73" s="67"/>
      <c r="P73" s="67"/>
      <c r="Q73" s="67"/>
    </row>
    <row r="74" spans="1:281" ht="38.25" x14ac:dyDescent="0.2">
      <c r="A74" s="171"/>
      <c r="B74" s="107"/>
      <c r="C74" s="202"/>
      <c r="D74" s="209"/>
      <c r="E74" s="209"/>
      <c r="F74" s="226"/>
      <c r="G74" s="169"/>
      <c r="H74" s="169"/>
      <c r="I74" s="143" t="s">
        <v>103</v>
      </c>
      <c r="J74" s="139" t="s">
        <v>31</v>
      </c>
      <c r="K74" s="139">
        <f>K72*2</f>
        <v>4</v>
      </c>
      <c r="L74" s="67"/>
      <c r="M74" s="67"/>
      <c r="N74" s="67"/>
      <c r="O74" s="67"/>
      <c r="P74" s="67"/>
      <c r="Q74" s="67"/>
    </row>
    <row r="75" spans="1:281" ht="14.25" customHeight="1" x14ac:dyDescent="0.2">
      <c r="A75" s="171"/>
      <c r="B75" s="107"/>
      <c r="C75" s="102"/>
      <c r="D75" s="103"/>
      <c r="E75" s="103"/>
      <c r="F75" s="226" t="s">
        <v>127</v>
      </c>
      <c r="G75" s="169" t="s">
        <v>34</v>
      </c>
      <c r="H75" s="169">
        <v>6</v>
      </c>
      <c r="I75" s="143" t="s">
        <v>121</v>
      </c>
      <c r="J75" s="139" t="s">
        <v>31</v>
      </c>
      <c r="K75" s="139">
        <f>H75*3</f>
        <v>18</v>
      </c>
      <c r="L75"/>
      <c r="M75"/>
      <c r="N75"/>
      <c r="O75"/>
      <c r="P75"/>
      <c r="Q75"/>
    </row>
    <row r="76" spans="1:281" ht="14.25" x14ac:dyDescent="0.2">
      <c r="A76" s="171"/>
      <c r="B76" s="107"/>
      <c r="C76" s="102"/>
      <c r="D76" s="103"/>
      <c r="E76" s="103"/>
      <c r="F76" s="226"/>
      <c r="G76" s="169"/>
      <c r="H76" s="169"/>
      <c r="I76" s="143" t="s">
        <v>50</v>
      </c>
      <c r="J76" s="139" t="s">
        <v>31</v>
      </c>
      <c r="K76" s="139">
        <f>H75*2</f>
        <v>12</v>
      </c>
      <c r="L76"/>
      <c r="M76"/>
      <c r="N76"/>
      <c r="O76"/>
      <c r="P76"/>
      <c r="Q76"/>
    </row>
    <row r="77" spans="1:281" ht="14.25" x14ac:dyDescent="0.2">
      <c r="A77" s="171"/>
      <c r="B77" s="107"/>
      <c r="C77" s="102"/>
      <c r="D77" s="103"/>
      <c r="E77" s="103"/>
      <c r="F77" s="226"/>
      <c r="G77" s="169"/>
      <c r="H77" s="169"/>
      <c r="I77" s="164" t="s">
        <v>104</v>
      </c>
      <c r="J77" s="37" t="s">
        <v>31</v>
      </c>
      <c r="K77" s="61">
        <f>K83*2+K81*2</f>
        <v>12</v>
      </c>
      <c r="L77"/>
      <c r="M77"/>
      <c r="N77"/>
      <c r="O77"/>
      <c r="P77"/>
      <c r="Q77"/>
    </row>
    <row r="78" spans="1:281" ht="25.5" x14ac:dyDescent="0.2">
      <c r="A78" s="171"/>
      <c r="B78" s="107"/>
      <c r="C78" s="102"/>
      <c r="D78" s="103"/>
      <c r="E78" s="103"/>
      <c r="F78" s="226"/>
      <c r="G78" s="169"/>
      <c r="H78" s="169"/>
      <c r="I78" s="164" t="s">
        <v>101</v>
      </c>
      <c r="J78" s="37" t="s">
        <v>31</v>
      </c>
      <c r="K78" s="61">
        <f>K77+K86*2</f>
        <v>14</v>
      </c>
      <c r="L78"/>
      <c r="M78"/>
      <c r="N78"/>
      <c r="O78"/>
      <c r="P78"/>
      <c r="Q78"/>
      <c r="JS78" s="76"/>
      <c r="JT78" s="76"/>
      <c r="JU78" s="76"/>
    </row>
    <row r="79" spans="1:281" ht="14.25" x14ac:dyDescent="0.2">
      <c r="A79" s="171"/>
      <c r="B79" s="107"/>
      <c r="C79" s="102"/>
      <c r="D79" s="103"/>
      <c r="E79" s="103"/>
      <c r="F79" s="226"/>
      <c r="G79" s="169"/>
      <c r="H79" s="169"/>
      <c r="I79" s="164" t="s">
        <v>64</v>
      </c>
      <c r="J79" s="37" t="s">
        <v>31</v>
      </c>
      <c r="K79" s="61">
        <v>24</v>
      </c>
      <c r="L79"/>
      <c r="M79"/>
      <c r="N79"/>
      <c r="O79"/>
      <c r="P79"/>
      <c r="Q79"/>
      <c r="JS79" s="76"/>
      <c r="JT79" s="76"/>
      <c r="JU79" s="76"/>
    </row>
    <row r="80" spans="1:281" ht="14.25" x14ac:dyDescent="0.2">
      <c r="A80" s="171"/>
      <c r="B80" s="107"/>
      <c r="C80" s="102"/>
      <c r="D80" s="103"/>
      <c r="E80" s="103"/>
      <c r="F80" s="226"/>
      <c r="G80" s="169"/>
      <c r="H80" s="169"/>
      <c r="I80" s="164" t="s">
        <v>63</v>
      </c>
      <c r="J80" s="37" t="s">
        <v>31</v>
      </c>
      <c r="K80" s="61">
        <f>3*H75</f>
        <v>18</v>
      </c>
      <c r="L80"/>
      <c r="M80"/>
      <c r="N80"/>
      <c r="O80"/>
      <c r="P80"/>
      <c r="Q80"/>
    </row>
    <row r="81" spans="1:17" ht="14.25" x14ac:dyDescent="0.2">
      <c r="A81" s="171"/>
      <c r="B81" s="107"/>
      <c r="C81" s="102"/>
      <c r="D81" s="103"/>
      <c r="E81" s="103"/>
      <c r="F81" s="226"/>
      <c r="G81" s="169"/>
      <c r="H81" s="169"/>
      <c r="I81" s="164" t="s">
        <v>105</v>
      </c>
      <c r="J81" s="154" t="s">
        <v>31</v>
      </c>
      <c r="K81" s="61">
        <v>1</v>
      </c>
      <c r="L81" s="151"/>
      <c r="M81" s="151"/>
      <c r="N81" s="151"/>
      <c r="O81" s="151"/>
      <c r="P81" s="151"/>
      <c r="Q81" s="151"/>
    </row>
    <row r="82" spans="1:17" ht="14.25" x14ac:dyDescent="0.2">
      <c r="A82" s="171"/>
      <c r="B82" s="107"/>
      <c r="C82" s="102"/>
      <c r="D82" s="103"/>
      <c r="E82" s="103"/>
      <c r="F82" s="226"/>
      <c r="G82" s="169"/>
      <c r="H82" s="169"/>
      <c r="I82" s="164" t="s">
        <v>107</v>
      </c>
      <c r="J82" s="154" t="s">
        <v>31</v>
      </c>
      <c r="K82" s="61">
        <v>1</v>
      </c>
      <c r="L82" s="151"/>
      <c r="M82" s="151"/>
      <c r="N82" s="151"/>
      <c r="O82" s="151"/>
      <c r="P82" s="151"/>
      <c r="Q82" s="151"/>
    </row>
    <row r="83" spans="1:17" ht="14.25" x14ac:dyDescent="0.2">
      <c r="A83" s="171"/>
      <c r="B83" s="107"/>
      <c r="C83" s="102"/>
      <c r="D83" s="103"/>
      <c r="E83" s="103"/>
      <c r="F83" s="226"/>
      <c r="G83" s="169"/>
      <c r="H83" s="169"/>
      <c r="I83" s="164" t="s">
        <v>108</v>
      </c>
      <c r="J83" s="37" t="s">
        <v>31</v>
      </c>
      <c r="K83" s="61">
        <v>5</v>
      </c>
      <c r="L83"/>
      <c r="M83"/>
      <c r="N83"/>
      <c r="O83"/>
      <c r="P83"/>
      <c r="Q83"/>
    </row>
    <row r="84" spans="1:17" ht="14.25" x14ac:dyDescent="0.2">
      <c r="A84" s="171"/>
      <c r="B84" s="107"/>
      <c r="C84" s="102"/>
      <c r="D84" s="103"/>
      <c r="E84" s="103"/>
      <c r="F84" s="226"/>
      <c r="G84" s="169"/>
      <c r="H84" s="169"/>
      <c r="I84" s="164" t="s">
        <v>109</v>
      </c>
      <c r="J84" s="37" t="s">
        <v>31</v>
      </c>
      <c r="K84" s="61">
        <v>5</v>
      </c>
      <c r="L84"/>
      <c r="M84"/>
      <c r="N84"/>
      <c r="O84"/>
      <c r="P84"/>
      <c r="Q84"/>
    </row>
    <row r="85" spans="1:17" ht="14.25" x14ac:dyDescent="0.2">
      <c r="A85" s="171"/>
      <c r="B85" s="107"/>
      <c r="C85" s="102"/>
      <c r="D85" s="103"/>
      <c r="E85" s="103"/>
      <c r="F85" s="226"/>
      <c r="G85" s="169"/>
      <c r="H85" s="169"/>
      <c r="I85" s="164" t="s">
        <v>102</v>
      </c>
      <c r="J85" s="154" t="s">
        <v>31</v>
      </c>
      <c r="K85" s="61">
        <v>1</v>
      </c>
      <c r="L85" s="151"/>
      <c r="M85" s="151"/>
      <c r="N85" s="151"/>
      <c r="O85" s="151"/>
      <c r="P85" s="151"/>
      <c r="Q85" s="151"/>
    </row>
    <row r="86" spans="1:17" ht="14.25" x14ac:dyDescent="0.2">
      <c r="A86" s="171"/>
      <c r="B86" s="107"/>
      <c r="C86" s="102"/>
      <c r="D86" s="103"/>
      <c r="E86" s="103"/>
      <c r="F86" s="226"/>
      <c r="G86" s="169"/>
      <c r="H86" s="169"/>
      <c r="I86" s="236" t="s">
        <v>65</v>
      </c>
      <c r="J86" s="155" t="s">
        <v>31</v>
      </c>
      <c r="K86" s="61">
        <v>1</v>
      </c>
      <c r="L86" s="151"/>
      <c r="M86" s="151"/>
      <c r="N86" s="151"/>
      <c r="O86" s="151"/>
      <c r="P86" s="151"/>
      <c r="Q86" s="151"/>
    </row>
    <row r="87" spans="1:17" ht="14.25" x14ac:dyDescent="0.2">
      <c r="A87" s="171"/>
      <c r="B87" s="107"/>
      <c r="C87" s="102"/>
      <c r="D87" s="103"/>
      <c r="E87" s="103"/>
      <c r="F87" s="226"/>
      <c r="G87" s="169"/>
      <c r="H87" s="169"/>
      <c r="I87" s="143" t="s">
        <v>120</v>
      </c>
      <c r="J87" s="37" t="s">
        <v>31</v>
      </c>
      <c r="K87" s="61">
        <f>K83*3+K82+K85*3</f>
        <v>19</v>
      </c>
      <c r="L87"/>
      <c r="M87"/>
      <c r="N87"/>
      <c r="O87"/>
      <c r="P87"/>
      <c r="Q87"/>
    </row>
    <row r="88" spans="1:17" ht="14.25" x14ac:dyDescent="0.2">
      <c r="A88" s="171"/>
      <c r="B88" s="107"/>
      <c r="C88" s="102"/>
      <c r="D88" s="103"/>
      <c r="E88" s="103"/>
      <c r="F88" s="226"/>
      <c r="G88" s="169"/>
      <c r="H88" s="169"/>
      <c r="I88" s="143" t="s">
        <v>62</v>
      </c>
      <c r="J88" s="37" t="s">
        <v>31</v>
      </c>
      <c r="K88" s="61">
        <f>K87</f>
        <v>19</v>
      </c>
      <c r="L88"/>
      <c r="M88"/>
      <c r="N88"/>
      <c r="O88"/>
      <c r="P88"/>
      <c r="Q88"/>
    </row>
    <row r="89" spans="1:17" ht="38.25" x14ac:dyDescent="0.2">
      <c r="A89" s="171"/>
      <c r="B89" s="107"/>
      <c r="C89" s="102"/>
      <c r="D89" s="103"/>
      <c r="E89" s="103"/>
      <c r="F89" s="226"/>
      <c r="G89" s="169"/>
      <c r="H89" s="169"/>
      <c r="I89" s="143" t="s">
        <v>103</v>
      </c>
      <c r="J89" s="37" t="s">
        <v>31</v>
      </c>
      <c r="K89" s="61">
        <f>K87*2</f>
        <v>38</v>
      </c>
      <c r="L89"/>
      <c r="M89"/>
      <c r="N89"/>
      <c r="O89"/>
      <c r="P89"/>
      <c r="Q89"/>
    </row>
    <row r="90" spans="1:17" ht="14.25" x14ac:dyDescent="0.2">
      <c r="A90" s="171"/>
      <c r="B90" s="107"/>
      <c r="C90" s="102"/>
      <c r="D90" s="103"/>
      <c r="E90" s="103"/>
      <c r="F90" s="226"/>
      <c r="G90" s="169"/>
      <c r="H90" s="169"/>
      <c r="I90" s="164" t="s">
        <v>66</v>
      </c>
      <c r="J90" s="139" t="s">
        <v>31</v>
      </c>
      <c r="K90" s="61">
        <f>K77+K86*2</f>
        <v>14</v>
      </c>
      <c r="L90"/>
      <c r="M90"/>
      <c r="N90"/>
      <c r="O90"/>
      <c r="P90"/>
      <c r="Q90"/>
    </row>
    <row r="91" spans="1:17" ht="14.25" x14ac:dyDescent="0.2">
      <c r="A91" s="171"/>
      <c r="B91" s="107"/>
      <c r="C91" s="102"/>
      <c r="D91" s="103"/>
      <c r="E91" s="103"/>
      <c r="F91" s="227" t="s">
        <v>128</v>
      </c>
      <c r="G91" s="211" t="s">
        <v>34</v>
      </c>
      <c r="H91" s="211">
        <v>1</v>
      </c>
      <c r="I91" s="143" t="s">
        <v>121</v>
      </c>
      <c r="J91" s="149" t="s">
        <v>31</v>
      </c>
      <c r="K91" s="149">
        <f>H91</f>
        <v>1</v>
      </c>
      <c r="L91"/>
      <c r="M91"/>
      <c r="N91"/>
      <c r="O91"/>
      <c r="P91"/>
      <c r="Q91"/>
    </row>
    <row r="92" spans="1:17" ht="14.25" x14ac:dyDescent="0.2">
      <c r="A92" s="171"/>
      <c r="B92" s="107"/>
      <c r="C92" s="102"/>
      <c r="D92" s="103"/>
      <c r="E92" s="103"/>
      <c r="F92" s="228"/>
      <c r="G92" s="212"/>
      <c r="H92" s="212"/>
      <c r="I92" s="143" t="s">
        <v>93</v>
      </c>
      <c r="J92" s="153" t="s">
        <v>31</v>
      </c>
      <c r="K92" s="153">
        <v>2</v>
      </c>
      <c r="L92"/>
      <c r="M92"/>
      <c r="N92"/>
      <c r="O92"/>
      <c r="P92"/>
      <c r="Q92"/>
    </row>
    <row r="93" spans="1:17" ht="14.25" x14ac:dyDescent="0.2">
      <c r="A93" s="171"/>
      <c r="B93" s="107"/>
      <c r="C93" s="102"/>
      <c r="D93" s="103"/>
      <c r="E93" s="103"/>
      <c r="F93" s="228"/>
      <c r="G93" s="212"/>
      <c r="H93" s="212"/>
      <c r="I93" s="143" t="s">
        <v>94</v>
      </c>
      <c r="J93" s="153" t="s">
        <v>31</v>
      </c>
      <c r="K93" s="153">
        <v>4</v>
      </c>
      <c r="L93"/>
      <c r="M93"/>
      <c r="N93"/>
      <c r="O93"/>
      <c r="P93"/>
      <c r="Q93"/>
    </row>
    <row r="94" spans="1:17" ht="25.5" x14ac:dyDescent="0.2">
      <c r="A94" s="171"/>
      <c r="B94" s="107"/>
      <c r="C94" s="102"/>
      <c r="D94" s="103"/>
      <c r="E94" s="103"/>
      <c r="F94" s="228"/>
      <c r="G94" s="212"/>
      <c r="H94" s="212"/>
      <c r="I94" s="164" t="s">
        <v>101</v>
      </c>
      <c r="J94" s="154" t="s">
        <v>31</v>
      </c>
      <c r="K94" s="140">
        <f>K97*2</f>
        <v>2</v>
      </c>
      <c r="L94"/>
      <c r="M94"/>
      <c r="N94"/>
      <c r="O94"/>
      <c r="P94"/>
      <c r="Q94"/>
    </row>
    <row r="95" spans="1:17" ht="14.25" x14ac:dyDescent="0.2">
      <c r="A95" s="171"/>
      <c r="B95" s="107"/>
      <c r="C95" s="102"/>
      <c r="D95" s="103"/>
      <c r="E95" s="103"/>
      <c r="F95" s="228"/>
      <c r="G95" s="212"/>
      <c r="H95" s="212"/>
      <c r="I95" s="164" t="s">
        <v>64</v>
      </c>
      <c r="J95" s="154" t="s">
        <v>31</v>
      </c>
      <c r="K95" s="140">
        <f>K96</f>
        <v>1</v>
      </c>
      <c r="L95"/>
      <c r="M95"/>
      <c r="N95"/>
      <c r="O95"/>
      <c r="P95"/>
      <c r="Q95"/>
    </row>
    <row r="96" spans="1:17" ht="14.25" x14ac:dyDescent="0.2">
      <c r="A96" s="171"/>
      <c r="B96" s="107"/>
      <c r="C96" s="102"/>
      <c r="D96" s="103"/>
      <c r="E96" s="103"/>
      <c r="F96" s="228"/>
      <c r="G96" s="212"/>
      <c r="H96" s="212"/>
      <c r="I96" s="164" t="s">
        <v>102</v>
      </c>
      <c r="J96" s="154" t="s">
        <v>31</v>
      </c>
      <c r="K96" s="153">
        <f>K91</f>
        <v>1</v>
      </c>
      <c r="L96"/>
      <c r="M96"/>
      <c r="N96"/>
      <c r="O96"/>
      <c r="P96"/>
      <c r="Q96"/>
    </row>
    <row r="97" spans="1:17" ht="14.25" x14ac:dyDescent="0.2">
      <c r="A97" s="171"/>
      <c r="B97" s="107"/>
      <c r="C97" s="102"/>
      <c r="D97" s="103"/>
      <c r="E97" s="103"/>
      <c r="F97" s="228"/>
      <c r="G97" s="212"/>
      <c r="H97" s="212"/>
      <c r="I97" s="164" t="s">
        <v>65</v>
      </c>
      <c r="J97" s="154" t="s">
        <v>31</v>
      </c>
      <c r="K97" s="153">
        <f>K96</f>
        <v>1</v>
      </c>
      <c r="L97"/>
      <c r="M97"/>
      <c r="N97"/>
      <c r="O97"/>
      <c r="P97"/>
      <c r="Q97"/>
    </row>
    <row r="98" spans="1:17" ht="14.25" x14ac:dyDescent="0.2">
      <c r="A98" s="171"/>
      <c r="B98" s="107"/>
      <c r="C98" s="102"/>
      <c r="D98" s="103"/>
      <c r="E98" s="103"/>
      <c r="F98" s="228"/>
      <c r="G98" s="212"/>
      <c r="H98" s="212"/>
      <c r="I98" s="164" t="s">
        <v>66</v>
      </c>
      <c r="J98" s="154" t="s">
        <v>31</v>
      </c>
      <c r="K98" s="153">
        <f>K97*2</f>
        <v>2</v>
      </c>
      <c r="L98"/>
      <c r="M98"/>
      <c r="N98"/>
      <c r="O98"/>
      <c r="P98"/>
      <c r="Q98"/>
    </row>
    <row r="99" spans="1:17" ht="14.25" x14ac:dyDescent="0.2">
      <c r="A99" s="171"/>
      <c r="B99" s="107"/>
      <c r="C99" s="102"/>
      <c r="D99" s="103"/>
      <c r="E99" s="103"/>
      <c r="F99" s="228"/>
      <c r="G99" s="212"/>
      <c r="H99" s="212"/>
      <c r="I99" s="143" t="s">
        <v>120</v>
      </c>
      <c r="J99" s="153" t="s">
        <v>31</v>
      </c>
      <c r="K99" s="153">
        <f>K96*3</f>
        <v>3</v>
      </c>
      <c r="L99"/>
      <c r="M99"/>
      <c r="N99"/>
      <c r="O99"/>
      <c r="P99"/>
      <c r="Q99"/>
    </row>
    <row r="100" spans="1:17" ht="14.25" x14ac:dyDescent="0.2">
      <c r="A100" s="171"/>
      <c r="B100" s="107"/>
      <c r="C100" s="102"/>
      <c r="D100" s="103"/>
      <c r="E100" s="103"/>
      <c r="F100" s="228"/>
      <c r="G100" s="212"/>
      <c r="H100" s="212"/>
      <c r="I100" s="143" t="s">
        <v>62</v>
      </c>
      <c r="J100" s="153" t="s">
        <v>31</v>
      </c>
      <c r="K100" s="153">
        <f>K99</f>
        <v>3</v>
      </c>
      <c r="L100"/>
      <c r="M100"/>
      <c r="N100"/>
      <c r="O100"/>
      <c r="P100"/>
      <c r="Q100"/>
    </row>
    <row r="101" spans="1:17" ht="38.25" x14ac:dyDescent="0.2">
      <c r="A101" s="171"/>
      <c r="B101" s="107"/>
      <c r="C101" s="102"/>
      <c r="D101" s="103"/>
      <c r="E101" s="103"/>
      <c r="F101" s="229"/>
      <c r="G101" s="213"/>
      <c r="H101" s="213"/>
      <c r="I101" s="143" t="s">
        <v>103</v>
      </c>
      <c r="J101" s="153" t="s">
        <v>31</v>
      </c>
      <c r="K101" s="153">
        <f>K99*2</f>
        <v>6</v>
      </c>
      <c r="L101"/>
      <c r="M101"/>
      <c r="N101"/>
      <c r="O101"/>
      <c r="P101"/>
      <c r="Q101"/>
    </row>
    <row r="102" spans="1:17" ht="14.25" customHeight="1" x14ac:dyDescent="0.2">
      <c r="A102" s="171"/>
      <c r="B102" s="107"/>
      <c r="C102" s="102"/>
      <c r="D102" s="103"/>
      <c r="E102" s="103"/>
      <c r="F102" s="174" t="s">
        <v>165</v>
      </c>
      <c r="G102" s="169" t="s">
        <v>34</v>
      </c>
      <c r="H102" s="169">
        <v>4</v>
      </c>
      <c r="I102" s="164" t="s">
        <v>104</v>
      </c>
      <c r="J102" s="147" t="s">
        <v>31</v>
      </c>
      <c r="K102" s="148">
        <v>2</v>
      </c>
    </row>
    <row r="103" spans="1:17" ht="25.5" x14ac:dyDescent="0.2">
      <c r="A103" s="171"/>
      <c r="B103" s="107"/>
      <c r="C103" s="102"/>
      <c r="D103" s="103"/>
      <c r="E103" s="103"/>
      <c r="F103" s="174"/>
      <c r="G103" s="169"/>
      <c r="H103" s="169"/>
      <c r="I103" s="164" t="s">
        <v>101</v>
      </c>
      <c r="J103" s="147" t="s">
        <v>31</v>
      </c>
      <c r="K103" s="148">
        <v>16</v>
      </c>
    </row>
    <row r="104" spans="1:17" ht="14.25" x14ac:dyDescent="0.2">
      <c r="A104" s="171"/>
      <c r="B104" s="107"/>
      <c r="C104" s="102"/>
      <c r="D104" s="103"/>
      <c r="E104" s="103"/>
      <c r="F104" s="174"/>
      <c r="G104" s="169"/>
      <c r="H104" s="169"/>
      <c r="I104" s="236" t="s">
        <v>63</v>
      </c>
      <c r="J104" s="147" t="s">
        <v>45</v>
      </c>
      <c r="K104" s="148">
        <v>1</v>
      </c>
    </row>
    <row r="105" spans="1:17" ht="14.25" x14ac:dyDescent="0.2">
      <c r="A105" s="171"/>
      <c r="B105" s="107"/>
      <c r="C105" s="102"/>
      <c r="D105" s="103"/>
      <c r="E105" s="103"/>
      <c r="F105" s="174"/>
      <c r="G105" s="169"/>
      <c r="H105" s="169"/>
      <c r="I105" s="236" t="s">
        <v>105</v>
      </c>
      <c r="J105" s="147" t="s">
        <v>31</v>
      </c>
      <c r="K105" s="148">
        <v>1</v>
      </c>
    </row>
    <row r="106" spans="1:17" ht="14.25" x14ac:dyDescent="0.2">
      <c r="A106" s="171"/>
      <c r="B106" s="107"/>
      <c r="C106" s="102"/>
      <c r="D106" s="103"/>
      <c r="E106" s="103"/>
      <c r="F106" s="174"/>
      <c r="G106" s="169"/>
      <c r="H106" s="169"/>
      <c r="I106" s="236" t="s">
        <v>107</v>
      </c>
      <c r="J106" s="147" t="s">
        <v>31</v>
      </c>
      <c r="K106" s="148">
        <v>1</v>
      </c>
    </row>
    <row r="107" spans="1:17" ht="14.25" x14ac:dyDescent="0.2">
      <c r="A107" s="171"/>
      <c r="B107" s="107"/>
      <c r="C107" s="102"/>
      <c r="D107" s="103"/>
      <c r="E107" s="103"/>
      <c r="F107" s="174"/>
      <c r="G107" s="169"/>
      <c r="H107" s="169"/>
      <c r="I107" s="236" t="s">
        <v>102</v>
      </c>
      <c r="J107" s="147" t="s">
        <v>31</v>
      </c>
      <c r="K107" s="148">
        <v>2</v>
      </c>
    </row>
    <row r="108" spans="1:17" ht="14.25" x14ac:dyDescent="0.2">
      <c r="A108" s="171"/>
      <c r="B108" s="107"/>
      <c r="C108" s="102"/>
      <c r="D108" s="103"/>
      <c r="E108" s="103"/>
      <c r="F108" s="174"/>
      <c r="G108" s="169"/>
      <c r="H108" s="169"/>
      <c r="I108" s="236" t="s">
        <v>65</v>
      </c>
      <c r="J108" s="147" t="s">
        <v>31</v>
      </c>
      <c r="K108" s="148">
        <v>2</v>
      </c>
    </row>
    <row r="109" spans="1:17" ht="14.25" x14ac:dyDescent="0.2">
      <c r="A109" s="171"/>
      <c r="B109" s="107"/>
      <c r="C109" s="102"/>
      <c r="D109" s="103"/>
      <c r="E109" s="103"/>
      <c r="F109" s="174"/>
      <c r="G109" s="169"/>
      <c r="H109" s="169"/>
      <c r="I109" s="236" t="s">
        <v>66</v>
      </c>
      <c r="J109" s="147" t="s">
        <v>31</v>
      </c>
      <c r="K109" s="148">
        <v>6</v>
      </c>
      <c r="L109"/>
      <c r="M109"/>
      <c r="N109"/>
      <c r="O109"/>
      <c r="P109"/>
      <c r="Q109"/>
    </row>
    <row r="110" spans="1:17" ht="14.25" customHeight="1" x14ac:dyDescent="0.2">
      <c r="A110" s="171"/>
      <c r="B110" s="107"/>
      <c r="C110" s="102"/>
      <c r="D110" s="103"/>
      <c r="E110" s="103"/>
      <c r="F110" s="174" t="s">
        <v>166</v>
      </c>
      <c r="G110" s="169" t="s">
        <v>34</v>
      </c>
      <c r="H110" s="169">
        <v>7</v>
      </c>
      <c r="I110" s="143" t="s">
        <v>120</v>
      </c>
      <c r="J110" s="149" t="s">
        <v>31</v>
      </c>
      <c r="K110" s="150">
        <v>7</v>
      </c>
    </row>
    <row r="111" spans="1:17" ht="14.25" x14ac:dyDescent="0.2">
      <c r="A111" s="129"/>
      <c r="B111" s="107"/>
      <c r="C111" s="102"/>
      <c r="D111" s="103"/>
      <c r="E111" s="103"/>
      <c r="F111" s="174"/>
      <c r="G111" s="169"/>
      <c r="H111" s="169"/>
      <c r="I111" s="143" t="s">
        <v>62</v>
      </c>
      <c r="J111" s="149" t="s">
        <v>31</v>
      </c>
      <c r="K111" s="150">
        <v>7</v>
      </c>
    </row>
    <row r="112" spans="1:17" ht="38.25" x14ac:dyDescent="0.2">
      <c r="A112" s="129"/>
      <c r="B112" s="107"/>
      <c r="C112" s="102"/>
      <c r="D112" s="103"/>
      <c r="E112" s="103"/>
      <c r="F112" s="174"/>
      <c r="G112" s="169"/>
      <c r="H112" s="169"/>
      <c r="I112" s="143" t="s">
        <v>103</v>
      </c>
      <c r="J112" s="149" t="s">
        <v>31</v>
      </c>
      <c r="K112" s="150">
        <v>14</v>
      </c>
    </row>
    <row r="113" spans="1:281" ht="14.25" x14ac:dyDescent="0.2">
      <c r="A113" s="132"/>
      <c r="B113" s="133"/>
      <c r="C113" s="133"/>
      <c r="D113" s="133"/>
      <c r="E113" s="133"/>
      <c r="F113" s="133" t="s">
        <v>24</v>
      </c>
      <c r="G113" s="133"/>
      <c r="H113" s="133"/>
      <c r="I113" s="134"/>
      <c r="J113" s="134"/>
      <c r="K113" s="134"/>
      <c r="JS113" s="76"/>
      <c r="JT113" s="76"/>
      <c r="JU113" s="76"/>
    </row>
    <row r="114" spans="1:281" s="76" customFormat="1" ht="78" customHeight="1" x14ac:dyDescent="0.2">
      <c r="A114" s="168">
        <v>3</v>
      </c>
      <c r="B114" s="193"/>
      <c r="C114" s="210" t="s">
        <v>21</v>
      </c>
      <c r="D114" s="193" t="s">
        <v>21</v>
      </c>
      <c r="E114" s="193"/>
      <c r="F114" s="174" t="s">
        <v>129</v>
      </c>
      <c r="G114" s="167" t="s">
        <v>41</v>
      </c>
      <c r="H114" s="167">
        <v>4.12</v>
      </c>
      <c r="I114" s="143" t="s">
        <v>119</v>
      </c>
      <c r="J114" s="156" t="s">
        <v>45</v>
      </c>
      <c r="K114" s="128">
        <f>H114*1.02*3*1000</f>
        <v>12607.199999999999</v>
      </c>
      <c r="L114" s="104"/>
      <c r="M114" s="104"/>
      <c r="N114" s="104"/>
      <c r="O114" s="104"/>
      <c r="P114" s="104"/>
      <c r="Q114" s="104"/>
      <c r="JR114" s="37"/>
    </row>
    <row r="115" spans="1:281" s="76" customFormat="1" x14ac:dyDescent="0.2">
      <c r="A115" s="168"/>
      <c r="B115" s="193"/>
      <c r="C115" s="210"/>
      <c r="D115" s="193"/>
      <c r="E115" s="193"/>
      <c r="F115" s="174"/>
      <c r="G115" s="167"/>
      <c r="H115" s="167"/>
      <c r="I115" s="143" t="s">
        <v>110</v>
      </c>
      <c r="J115" s="156" t="s">
        <v>31</v>
      </c>
      <c r="K115" s="62">
        <v>18</v>
      </c>
      <c r="L115" s="104"/>
      <c r="M115" s="104"/>
      <c r="N115" s="104"/>
      <c r="O115" s="104"/>
      <c r="P115" s="104"/>
      <c r="Q115" s="104"/>
      <c r="JR115" s="37"/>
    </row>
    <row r="116" spans="1:281" s="76" customFormat="1" x14ac:dyDescent="0.2">
      <c r="A116" s="168"/>
      <c r="B116" s="193"/>
      <c r="C116" s="210"/>
      <c r="D116" s="193"/>
      <c r="E116" s="193"/>
      <c r="F116" s="174"/>
      <c r="G116" s="167"/>
      <c r="H116" s="167"/>
      <c r="I116" s="164" t="s">
        <v>47</v>
      </c>
      <c r="J116" s="156" t="s">
        <v>31</v>
      </c>
      <c r="K116" s="62">
        <v>13</v>
      </c>
      <c r="L116" s="104"/>
      <c r="M116" s="104"/>
      <c r="N116" s="104"/>
      <c r="O116" s="104"/>
      <c r="P116" s="104"/>
      <c r="Q116" s="104"/>
      <c r="JR116" s="37"/>
    </row>
    <row r="117" spans="1:281" s="76" customFormat="1" x14ac:dyDescent="0.2">
      <c r="A117" s="168"/>
      <c r="B117" s="193"/>
      <c r="C117" s="210"/>
      <c r="D117" s="193"/>
      <c r="E117" s="193"/>
      <c r="F117" s="174"/>
      <c r="G117" s="167"/>
      <c r="H117" s="167"/>
      <c r="I117" s="236" t="s">
        <v>48</v>
      </c>
      <c r="J117" s="156" t="s">
        <v>31</v>
      </c>
      <c r="K117" s="62">
        <v>42</v>
      </c>
      <c r="L117" s="104"/>
      <c r="M117" s="104"/>
      <c r="N117" s="104"/>
      <c r="O117" s="104"/>
      <c r="P117" s="104"/>
      <c r="Q117" s="104"/>
      <c r="JR117" s="37"/>
    </row>
    <row r="118" spans="1:281" s="76" customFormat="1" x14ac:dyDescent="0.2">
      <c r="A118" s="168"/>
      <c r="B118" s="193"/>
      <c r="C118" s="210"/>
      <c r="D118" s="193"/>
      <c r="E118" s="193"/>
      <c r="F118" s="174"/>
      <c r="G118" s="167"/>
      <c r="H118" s="167"/>
      <c r="I118" s="244" t="s">
        <v>118</v>
      </c>
      <c r="J118" s="156" t="s">
        <v>31</v>
      </c>
      <c r="K118" s="62">
        <v>42</v>
      </c>
      <c r="L118" s="104"/>
      <c r="M118" s="104"/>
      <c r="N118" s="104"/>
      <c r="O118" s="104"/>
      <c r="P118" s="104"/>
      <c r="Q118" s="104"/>
      <c r="JR118" s="37"/>
    </row>
    <row r="119" spans="1:281" s="76" customFormat="1" x14ac:dyDescent="0.2">
      <c r="A119" s="168"/>
      <c r="B119" s="193"/>
      <c r="C119" s="210"/>
      <c r="D119" s="193"/>
      <c r="E119" s="193"/>
      <c r="F119" s="174"/>
      <c r="G119" s="167"/>
      <c r="H119" s="167"/>
      <c r="I119" s="236" t="s">
        <v>61</v>
      </c>
      <c r="J119" s="156" t="s">
        <v>31</v>
      </c>
      <c r="K119" s="62">
        <v>42</v>
      </c>
      <c r="L119" s="104"/>
      <c r="M119" s="104"/>
      <c r="N119" s="104"/>
      <c r="O119" s="104"/>
      <c r="P119" s="104"/>
      <c r="Q119" s="104"/>
      <c r="JR119" s="37"/>
      <c r="JS119" s="145"/>
      <c r="JT119" s="145"/>
      <c r="JU119" s="145"/>
    </row>
    <row r="120" spans="1:281" s="76" customFormat="1" ht="51" x14ac:dyDescent="0.2">
      <c r="A120" s="62"/>
      <c r="B120" s="65"/>
      <c r="C120" s="144"/>
      <c r="D120" s="65"/>
      <c r="E120" s="65"/>
      <c r="F120" s="66" t="s">
        <v>130</v>
      </c>
      <c r="G120" s="61" t="s">
        <v>78</v>
      </c>
      <c r="H120" s="61">
        <v>1</v>
      </c>
      <c r="I120" s="244" t="s">
        <v>119</v>
      </c>
      <c r="J120" s="156" t="s">
        <v>45</v>
      </c>
      <c r="K120" s="62">
        <f>70*3*1.02</f>
        <v>214.20000000000002</v>
      </c>
      <c r="L120" s="104"/>
      <c r="M120" s="104"/>
      <c r="N120" s="104"/>
      <c r="O120" s="104"/>
      <c r="P120" s="104"/>
      <c r="Q120" s="104"/>
      <c r="JR120" s="37"/>
      <c r="JS120" s="145"/>
      <c r="JT120" s="145"/>
      <c r="JU120" s="145"/>
    </row>
    <row r="121" spans="1:281" s="76" customFormat="1" x14ac:dyDescent="0.2">
      <c r="A121" s="62"/>
      <c r="B121" s="65"/>
      <c r="C121" s="144"/>
      <c r="D121" s="65"/>
      <c r="E121" s="65"/>
      <c r="F121" s="174" t="s">
        <v>169</v>
      </c>
      <c r="G121" s="167" t="s">
        <v>79</v>
      </c>
      <c r="H121" s="167">
        <v>2</v>
      </c>
      <c r="I121" s="236" t="s">
        <v>89</v>
      </c>
      <c r="J121" s="156" t="s">
        <v>31</v>
      </c>
      <c r="K121" s="62">
        <v>6</v>
      </c>
      <c r="L121" s="104"/>
      <c r="M121" s="104"/>
      <c r="N121" s="104"/>
      <c r="O121" s="104"/>
      <c r="P121" s="104"/>
      <c r="Q121" s="104"/>
      <c r="JR121" s="37"/>
      <c r="JS121" s="145"/>
      <c r="JT121" s="145"/>
      <c r="JU121" s="145"/>
    </row>
    <row r="122" spans="1:281" s="76" customFormat="1" x14ac:dyDescent="0.2">
      <c r="A122" s="62"/>
      <c r="B122" s="65"/>
      <c r="C122" s="144"/>
      <c r="D122" s="65"/>
      <c r="E122" s="65"/>
      <c r="F122" s="174"/>
      <c r="G122" s="167"/>
      <c r="H122" s="167"/>
      <c r="I122" s="244" t="s">
        <v>118</v>
      </c>
      <c r="J122" s="156" t="s">
        <v>31</v>
      </c>
      <c r="K122" s="62">
        <v>6</v>
      </c>
      <c r="L122" s="104"/>
      <c r="M122" s="104"/>
      <c r="N122" s="104"/>
      <c r="O122" s="104"/>
      <c r="P122" s="104"/>
      <c r="Q122" s="104"/>
      <c r="JR122" s="37"/>
      <c r="JS122" s="145"/>
      <c r="JT122" s="145"/>
      <c r="JU122" s="145"/>
    </row>
    <row r="123" spans="1:281" s="76" customFormat="1" x14ac:dyDescent="0.2">
      <c r="A123" s="62"/>
      <c r="B123" s="65"/>
      <c r="C123" s="144"/>
      <c r="D123" s="65"/>
      <c r="E123" s="65"/>
      <c r="F123" s="174"/>
      <c r="G123" s="167"/>
      <c r="H123" s="167"/>
      <c r="I123" s="236" t="s">
        <v>48</v>
      </c>
      <c r="J123" s="156" t="s">
        <v>31</v>
      </c>
      <c r="K123" s="62">
        <v>6</v>
      </c>
      <c r="L123" s="104"/>
      <c r="M123" s="104"/>
      <c r="N123" s="104"/>
      <c r="O123" s="104"/>
      <c r="P123" s="104"/>
      <c r="Q123" s="104"/>
      <c r="JR123" s="37"/>
      <c r="JS123" s="145"/>
      <c r="JT123" s="145"/>
      <c r="JU123" s="145"/>
    </row>
    <row r="124" spans="1:281" s="76" customFormat="1" x14ac:dyDescent="0.2">
      <c r="A124" s="62"/>
      <c r="B124" s="65"/>
      <c r="C124" s="144"/>
      <c r="D124" s="65"/>
      <c r="E124" s="65"/>
      <c r="F124" s="174"/>
      <c r="G124" s="167"/>
      <c r="H124" s="167"/>
      <c r="I124" s="244" t="s">
        <v>120</v>
      </c>
      <c r="J124" s="139" t="s">
        <v>31</v>
      </c>
      <c r="K124" s="62">
        <v>12</v>
      </c>
      <c r="L124" s="104"/>
      <c r="M124" s="104"/>
      <c r="N124" s="104"/>
      <c r="O124" s="104"/>
      <c r="P124" s="104"/>
      <c r="Q124" s="104"/>
      <c r="JR124" s="37">
        <f>K60+K72+K87+K99+K110+K124</f>
        <v>187</v>
      </c>
      <c r="JS124" s="145"/>
      <c r="JT124" s="145"/>
      <c r="JU124" s="145"/>
    </row>
    <row r="125" spans="1:281" s="76" customFormat="1" x14ac:dyDescent="0.2">
      <c r="A125" s="62"/>
      <c r="B125" s="65"/>
      <c r="C125" s="144"/>
      <c r="D125" s="65"/>
      <c r="E125" s="65"/>
      <c r="F125" s="174"/>
      <c r="G125" s="167"/>
      <c r="H125" s="167"/>
      <c r="I125" s="143" t="s">
        <v>62</v>
      </c>
      <c r="J125" s="139" t="s">
        <v>31</v>
      </c>
      <c r="K125" s="62">
        <v>12</v>
      </c>
      <c r="L125" s="104"/>
      <c r="M125" s="104"/>
      <c r="N125" s="104"/>
      <c r="O125" s="104"/>
      <c r="P125" s="104"/>
      <c r="Q125" s="104"/>
      <c r="JR125" s="37"/>
      <c r="JS125" s="145"/>
      <c r="JT125" s="145"/>
      <c r="JU125" s="145"/>
    </row>
    <row r="126" spans="1:281" s="76" customFormat="1" x14ac:dyDescent="0.2">
      <c r="A126" s="62"/>
      <c r="B126" s="65"/>
      <c r="C126" s="144"/>
      <c r="D126" s="65"/>
      <c r="E126" s="65"/>
      <c r="F126" s="174"/>
      <c r="G126" s="167"/>
      <c r="H126" s="167"/>
      <c r="I126" s="160" t="s">
        <v>119</v>
      </c>
      <c r="J126" s="157" t="s">
        <v>45</v>
      </c>
      <c r="K126" s="158">
        <v>32</v>
      </c>
      <c r="L126" s="104"/>
      <c r="M126" s="104"/>
      <c r="N126" s="104"/>
      <c r="O126" s="104"/>
      <c r="P126" s="104"/>
      <c r="Q126" s="104"/>
      <c r="JR126" s="37"/>
      <c r="JS126" s="145"/>
      <c r="JT126" s="145"/>
      <c r="JU126" s="145"/>
    </row>
    <row r="127" spans="1:281" s="76" customFormat="1" x14ac:dyDescent="0.2">
      <c r="A127" s="62"/>
      <c r="B127" s="65"/>
      <c r="C127" s="144"/>
      <c r="D127" s="65"/>
      <c r="E127" s="65"/>
      <c r="F127" s="174"/>
      <c r="G127" s="167"/>
      <c r="H127" s="167"/>
      <c r="I127" s="160" t="s">
        <v>110</v>
      </c>
      <c r="J127" s="157" t="s">
        <v>31</v>
      </c>
      <c r="K127" s="158">
        <v>6</v>
      </c>
      <c r="L127" s="104"/>
      <c r="M127" s="104"/>
      <c r="N127" s="104"/>
      <c r="O127" s="104"/>
      <c r="P127" s="104"/>
      <c r="Q127" s="104"/>
      <c r="JR127" s="37"/>
      <c r="JS127" s="145"/>
      <c r="JT127" s="145"/>
      <c r="JU127" s="145"/>
    </row>
    <row r="128" spans="1:281" s="76" customFormat="1" ht="38.25" x14ac:dyDescent="0.2">
      <c r="A128" s="62"/>
      <c r="B128" s="65"/>
      <c r="C128" s="144"/>
      <c r="D128" s="65"/>
      <c r="E128" s="65"/>
      <c r="F128" s="174"/>
      <c r="G128" s="167"/>
      <c r="H128" s="167"/>
      <c r="I128" s="160" t="s">
        <v>103</v>
      </c>
      <c r="J128" s="157" t="s">
        <v>31</v>
      </c>
      <c r="K128" s="158">
        <v>24</v>
      </c>
      <c r="L128" s="104"/>
      <c r="M128" s="104"/>
      <c r="N128" s="104"/>
      <c r="O128" s="104"/>
      <c r="P128" s="104"/>
      <c r="Q128" s="104"/>
      <c r="JR128" s="37"/>
      <c r="JS128" s="145"/>
      <c r="JT128" s="145"/>
      <c r="JU128" s="145"/>
    </row>
    <row r="129" spans="1:281" s="76" customFormat="1" x14ac:dyDescent="0.2">
      <c r="A129" s="62"/>
      <c r="B129" s="65"/>
      <c r="C129" s="144"/>
      <c r="D129" s="65"/>
      <c r="E129" s="65"/>
      <c r="F129" s="174"/>
      <c r="G129" s="167"/>
      <c r="H129" s="167"/>
      <c r="I129" s="160" t="s">
        <v>61</v>
      </c>
      <c r="J129" s="157" t="s">
        <v>31</v>
      </c>
      <c r="K129" s="158">
        <v>6</v>
      </c>
      <c r="L129" s="104"/>
      <c r="M129" s="104"/>
      <c r="N129" s="104"/>
      <c r="O129" s="104"/>
      <c r="P129" s="104"/>
      <c r="Q129" s="104"/>
      <c r="JR129" s="37"/>
      <c r="JS129" s="5"/>
      <c r="JT129" s="5"/>
      <c r="JU129" s="5"/>
    </row>
    <row r="130" spans="1:281" s="76" customFormat="1" ht="38.25" x14ac:dyDescent="0.2">
      <c r="A130" s="168"/>
      <c r="B130" s="170"/>
      <c r="C130" s="170"/>
      <c r="D130" s="170"/>
      <c r="E130" s="170"/>
      <c r="F130" s="66" t="s">
        <v>80</v>
      </c>
      <c r="G130" s="62" t="s">
        <v>35</v>
      </c>
      <c r="H130" s="62">
        <v>20</v>
      </c>
      <c r="I130" s="161" t="s">
        <v>111</v>
      </c>
      <c r="J130" s="159" t="s">
        <v>31</v>
      </c>
      <c r="K130" s="158">
        <v>60</v>
      </c>
      <c r="L130" s="38"/>
      <c r="M130" s="137"/>
      <c r="N130" s="137"/>
      <c r="O130" s="137"/>
      <c r="P130" s="137"/>
      <c r="Q130" s="137"/>
      <c r="JS130" s="5"/>
      <c r="JT130" s="5"/>
      <c r="JU130" s="5"/>
    </row>
    <row r="131" spans="1:281" s="76" customFormat="1" x14ac:dyDescent="0.2">
      <c r="A131" s="168"/>
      <c r="B131" s="170"/>
      <c r="C131" s="170"/>
      <c r="D131" s="170"/>
      <c r="E131" s="170"/>
      <c r="F131" s="174" t="s">
        <v>170</v>
      </c>
      <c r="G131" s="168" t="s">
        <v>35</v>
      </c>
      <c r="H131" s="168">
        <v>1</v>
      </c>
      <c r="I131" s="160" t="s">
        <v>119</v>
      </c>
      <c r="J131" s="159" t="s">
        <v>45</v>
      </c>
      <c r="K131" s="158">
        <v>1.5</v>
      </c>
      <c r="L131" s="38"/>
      <c r="M131" s="137"/>
      <c r="N131" s="137"/>
      <c r="O131" s="137"/>
      <c r="P131" s="137"/>
      <c r="Q131" s="137"/>
      <c r="JS131" s="5"/>
      <c r="JT131" s="5"/>
      <c r="JU131" s="5"/>
    </row>
    <row r="132" spans="1:281" s="76" customFormat="1" x14ac:dyDescent="0.2">
      <c r="A132" s="168"/>
      <c r="B132" s="170"/>
      <c r="C132" s="170"/>
      <c r="D132" s="170"/>
      <c r="E132" s="170"/>
      <c r="F132" s="174"/>
      <c r="G132" s="168"/>
      <c r="H132" s="168"/>
      <c r="I132" s="160" t="s">
        <v>110</v>
      </c>
      <c r="J132" s="159" t="s">
        <v>31</v>
      </c>
      <c r="K132" s="158">
        <v>3</v>
      </c>
      <c r="L132" s="38"/>
      <c r="M132" s="137"/>
      <c r="N132" s="137"/>
      <c r="O132" s="137"/>
      <c r="P132" s="137"/>
      <c r="Q132" s="137"/>
      <c r="JS132" s="5"/>
      <c r="JT132" s="5"/>
      <c r="JU132" s="5"/>
    </row>
    <row r="133" spans="1:281" s="76" customFormat="1" x14ac:dyDescent="0.2">
      <c r="A133" s="168"/>
      <c r="B133" s="170"/>
      <c r="C133" s="170"/>
      <c r="D133" s="170"/>
      <c r="E133" s="170"/>
      <c r="F133" s="174"/>
      <c r="G133" s="168"/>
      <c r="H133" s="168"/>
      <c r="I133" s="161" t="s">
        <v>90</v>
      </c>
      <c r="J133" s="159" t="s">
        <v>31</v>
      </c>
      <c r="K133" s="158">
        <v>3</v>
      </c>
      <c r="L133" s="38"/>
      <c r="M133" s="137"/>
      <c r="N133" s="137"/>
      <c r="O133" s="137"/>
      <c r="P133" s="137"/>
      <c r="Q133" s="137"/>
      <c r="JS133" s="5"/>
      <c r="JT133" s="5"/>
      <c r="JU133" s="5"/>
    </row>
    <row r="134" spans="1:281" s="76" customFormat="1" x14ac:dyDescent="0.2">
      <c r="A134" s="168"/>
      <c r="B134" s="170"/>
      <c r="C134" s="170"/>
      <c r="D134" s="170"/>
      <c r="E134" s="170"/>
      <c r="F134" s="174"/>
      <c r="G134" s="168"/>
      <c r="H134" s="168"/>
      <c r="I134" s="161" t="s">
        <v>91</v>
      </c>
      <c r="J134" s="159" t="s">
        <v>31</v>
      </c>
      <c r="K134" s="158">
        <v>1</v>
      </c>
      <c r="L134" s="38"/>
      <c r="M134" s="137"/>
      <c r="N134" s="137"/>
      <c r="O134" s="137"/>
      <c r="P134" s="137"/>
      <c r="Q134" s="137"/>
      <c r="JS134" s="5"/>
      <c r="JT134" s="5"/>
      <c r="JU134" s="5"/>
    </row>
    <row r="135" spans="1:281" s="76" customFormat="1" x14ac:dyDescent="0.2">
      <c r="A135" s="168"/>
      <c r="B135" s="170"/>
      <c r="C135" s="170"/>
      <c r="D135" s="170"/>
      <c r="E135" s="170"/>
      <c r="F135" s="214" t="s">
        <v>81</v>
      </c>
      <c r="G135" s="172" t="s">
        <v>35</v>
      </c>
      <c r="H135" s="172">
        <v>1</v>
      </c>
      <c r="I135" s="160" t="s">
        <v>63</v>
      </c>
      <c r="J135" s="157" t="s">
        <v>45</v>
      </c>
      <c r="K135" s="157">
        <v>4.5</v>
      </c>
      <c r="L135" s="38"/>
      <c r="M135" s="137"/>
      <c r="N135" s="137"/>
      <c r="O135" s="137"/>
      <c r="P135" s="137"/>
      <c r="Q135" s="137"/>
      <c r="JS135" s="5"/>
      <c r="JT135" s="5"/>
      <c r="JU135" s="5"/>
    </row>
    <row r="136" spans="1:281" s="76" customFormat="1" x14ac:dyDescent="0.2">
      <c r="A136" s="168"/>
      <c r="B136" s="170"/>
      <c r="C136" s="170"/>
      <c r="D136" s="170"/>
      <c r="E136" s="170"/>
      <c r="F136" s="215"/>
      <c r="G136" s="171"/>
      <c r="H136" s="171"/>
      <c r="I136" s="237" t="s">
        <v>119</v>
      </c>
      <c r="J136" s="157" t="s">
        <v>45</v>
      </c>
      <c r="K136" s="157">
        <v>6</v>
      </c>
      <c r="L136" s="38"/>
      <c r="M136" s="152"/>
      <c r="N136" s="152"/>
      <c r="O136" s="152"/>
      <c r="P136" s="152"/>
      <c r="Q136" s="152"/>
      <c r="JS136" s="5"/>
      <c r="JT136" s="5"/>
      <c r="JU136" s="5"/>
    </row>
    <row r="137" spans="1:281" s="76" customFormat="1" ht="25.5" x14ac:dyDescent="0.2">
      <c r="A137" s="168"/>
      <c r="B137" s="170"/>
      <c r="C137" s="170"/>
      <c r="D137" s="170"/>
      <c r="E137" s="170"/>
      <c r="F137" s="215"/>
      <c r="G137" s="171"/>
      <c r="H137" s="171"/>
      <c r="I137" s="160" t="s">
        <v>95</v>
      </c>
      <c r="J137" s="157" t="s">
        <v>31</v>
      </c>
      <c r="K137" s="157">
        <v>1</v>
      </c>
      <c r="L137" s="38"/>
      <c r="M137" s="152"/>
      <c r="N137" s="152"/>
      <c r="O137" s="152"/>
      <c r="P137" s="152"/>
      <c r="Q137" s="152"/>
      <c r="JS137" s="5"/>
      <c r="JT137" s="5"/>
      <c r="JU137" s="5"/>
    </row>
    <row r="138" spans="1:281" s="76" customFormat="1" x14ac:dyDescent="0.2">
      <c r="A138" s="168"/>
      <c r="B138" s="170"/>
      <c r="C138" s="170"/>
      <c r="D138" s="170"/>
      <c r="E138" s="170"/>
      <c r="F138" s="215"/>
      <c r="G138" s="171"/>
      <c r="H138" s="171"/>
      <c r="I138" s="160" t="s">
        <v>96</v>
      </c>
      <c r="J138" s="157" t="s">
        <v>31</v>
      </c>
      <c r="K138" s="159">
        <v>6</v>
      </c>
      <c r="L138" s="38"/>
      <c r="M138" s="152"/>
      <c r="N138" s="152"/>
      <c r="O138" s="152"/>
      <c r="P138" s="152"/>
      <c r="Q138" s="152"/>
      <c r="JS138" s="5"/>
      <c r="JT138" s="5"/>
      <c r="JU138" s="5"/>
    </row>
    <row r="139" spans="1:281" s="76" customFormat="1" x14ac:dyDescent="0.2">
      <c r="A139" s="168"/>
      <c r="B139" s="170"/>
      <c r="C139" s="170"/>
      <c r="D139" s="170"/>
      <c r="E139" s="170"/>
      <c r="F139" s="215"/>
      <c r="G139" s="171"/>
      <c r="H139" s="171"/>
      <c r="I139" s="237" t="s">
        <v>97</v>
      </c>
      <c r="J139" s="157" t="s">
        <v>31</v>
      </c>
      <c r="K139" s="159">
        <v>1</v>
      </c>
      <c r="L139" s="38"/>
      <c r="M139" s="152"/>
      <c r="N139" s="152"/>
      <c r="O139" s="152"/>
      <c r="P139" s="152"/>
      <c r="Q139" s="152"/>
      <c r="JS139" s="5"/>
      <c r="JT139" s="5"/>
      <c r="JU139" s="5"/>
    </row>
    <row r="140" spans="1:281" s="76" customFormat="1" x14ac:dyDescent="0.2">
      <c r="A140" s="168"/>
      <c r="B140" s="170"/>
      <c r="C140" s="170"/>
      <c r="D140" s="170"/>
      <c r="E140" s="170"/>
      <c r="F140" s="215"/>
      <c r="G140" s="171"/>
      <c r="H140" s="171"/>
      <c r="I140" s="237" t="s">
        <v>98</v>
      </c>
      <c r="J140" s="157" t="s">
        <v>31</v>
      </c>
      <c r="K140" s="159">
        <v>1</v>
      </c>
      <c r="L140" s="38"/>
      <c r="M140" s="152"/>
      <c r="N140" s="152"/>
      <c r="O140" s="152"/>
      <c r="P140" s="152"/>
      <c r="Q140" s="152"/>
      <c r="JS140" s="5"/>
      <c r="JT140" s="5"/>
      <c r="JU140" s="5"/>
    </row>
    <row r="141" spans="1:281" s="76" customFormat="1" x14ac:dyDescent="0.2">
      <c r="A141" s="168"/>
      <c r="B141" s="170"/>
      <c r="C141" s="170"/>
      <c r="D141" s="170"/>
      <c r="E141" s="170"/>
      <c r="F141" s="215"/>
      <c r="G141" s="171"/>
      <c r="H141" s="171"/>
      <c r="I141" s="237" t="s">
        <v>99</v>
      </c>
      <c r="J141" s="157" t="s">
        <v>31</v>
      </c>
      <c r="K141" s="159">
        <v>3</v>
      </c>
      <c r="L141" s="38"/>
      <c r="M141" s="152"/>
      <c r="N141" s="152"/>
      <c r="O141" s="152"/>
      <c r="P141" s="152"/>
      <c r="Q141" s="152"/>
      <c r="JS141" s="5"/>
      <c r="JT141" s="5"/>
      <c r="JU141" s="5"/>
    </row>
    <row r="142" spans="1:281" s="76" customFormat="1" x14ac:dyDescent="0.2">
      <c r="A142" s="168"/>
      <c r="B142" s="170"/>
      <c r="C142" s="170"/>
      <c r="D142" s="170"/>
      <c r="E142" s="170"/>
      <c r="F142" s="216"/>
      <c r="G142" s="173"/>
      <c r="H142" s="173"/>
      <c r="I142" s="237" t="s">
        <v>100</v>
      </c>
      <c r="J142" s="157" t="s">
        <v>31</v>
      </c>
      <c r="K142" s="159">
        <v>3</v>
      </c>
      <c r="L142" s="38"/>
      <c r="M142" s="152"/>
      <c r="N142" s="152"/>
      <c r="O142" s="152"/>
      <c r="P142" s="152"/>
      <c r="Q142" s="152"/>
      <c r="JS142" s="5"/>
      <c r="JT142" s="5"/>
      <c r="JU142" s="5"/>
    </row>
    <row r="143" spans="1:281" s="76" customFormat="1" x14ac:dyDescent="0.2">
      <c r="A143" s="168"/>
      <c r="B143" s="170"/>
      <c r="C143" s="170"/>
      <c r="D143" s="170"/>
      <c r="E143" s="170"/>
      <c r="F143" s="184" t="s">
        <v>171</v>
      </c>
      <c r="G143" s="172" t="s">
        <v>70</v>
      </c>
      <c r="H143" s="172">
        <v>0.09</v>
      </c>
      <c r="I143" s="161" t="s">
        <v>92</v>
      </c>
      <c r="J143" s="159" t="s">
        <v>31</v>
      </c>
      <c r="K143" s="158">
        <v>3</v>
      </c>
      <c r="L143" s="38"/>
      <c r="M143" s="137"/>
      <c r="N143" s="137"/>
      <c r="O143" s="137"/>
      <c r="P143" s="137"/>
      <c r="Q143" s="137"/>
      <c r="JS143" s="5"/>
      <c r="JT143" s="5"/>
      <c r="JU143" s="5"/>
    </row>
    <row r="144" spans="1:281" s="76" customFormat="1" ht="38.25" x14ac:dyDescent="0.2">
      <c r="A144" s="168"/>
      <c r="B144" s="170"/>
      <c r="C144" s="170"/>
      <c r="D144" s="170"/>
      <c r="E144" s="170"/>
      <c r="F144" s="185"/>
      <c r="G144" s="171"/>
      <c r="H144" s="171"/>
      <c r="I144" s="161" t="s">
        <v>55</v>
      </c>
      <c r="J144" s="159" t="s">
        <v>31</v>
      </c>
      <c r="K144" s="158">
        <v>0.24</v>
      </c>
      <c r="L144" s="38"/>
      <c r="M144" s="137"/>
      <c r="N144" s="137"/>
      <c r="O144" s="137"/>
      <c r="P144" s="137"/>
      <c r="Q144" s="137"/>
      <c r="JS144" s="5"/>
      <c r="JT144" s="5"/>
      <c r="JU144" s="5"/>
    </row>
    <row r="145" spans="1:281" s="76" customFormat="1" x14ac:dyDescent="0.2">
      <c r="A145" s="168"/>
      <c r="B145" s="170"/>
      <c r="C145" s="170"/>
      <c r="D145" s="170"/>
      <c r="E145" s="170"/>
      <c r="F145" s="240"/>
      <c r="G145" s="173"/>
      <c r="H145" s="173"/>
      <c r="I145" s="113" t="s">
        <v>113</v>
      </c>
      <c r="J145" s="37" t="s">
        <v>31</v>
      </c>
      <c r="K145" s="62">
        <v>8</v>
      </c>
      <c r="L145" s="38"/>
      <c r="M145" s="137"/>
      <c r="N145" s="137"/>
      <c r="O145" s="137"/>
      <c r="P145" s="137"/>
      <c r="Q145" s="137"/>
      <c r="JS145" s="5"/>
      <c r="JT145" s="5"/>
      <c r="JU145" s="5"/>
    </row>
    <row r="146" spans="1:281" s="76" customFormat="1" ht="51" x14ac:dyDescent="0.2">
      <c r="A146" s="168"/>
      <c r="B146" s="170"/>
      <c r="C146" s="170"/>
      <c r="D146" s="170"/>
      <c r="E146" s="170"/>
      <c r="F146" s="127" t="s">
        <v>82</v>
      </c>
      <c r="G146" s="62" t="s">
        <v>40</v>
      </c>
      <c r="H146" s="62">
        <v>8.9920000000000009</v>
      </c>
      <c r="I146" s="163"/>
      <c r="J146" s="37"/>
      <c r="K146" s="62"/>
      <c r="L146" s="104"/>
      <c r="M146" s="104"/>
      <c r="N146" s="104"/>
      <c r="O146" s="104"/>
      <c r="P146" s="104"/>
      <c r="Q146" s="104"/>
      <c r="JS146"/>
      <c r="JT146"/>
      <c r="JU146"/>
    </row>
    <row r="147" spans="1:281" s="76" customFormat="1" ht="38.25" x14ac:dyDescent="0.2">
      <c r="A147" s="61">
        <v>5</v>
      </c>
      <c r="B147" s="61"/>
      <c r="C147" s="61"/>
      <c r="D147" s="61"/>
      <c r="E147" s="61"/>
      <c r="F147" s="66" t="s">
        <v>74</v>
      </c>
      <c r="G147" s="61" t="s">
        <v>40</v>
      </c>
      <c r="H147" s="61">
        <v>8.9920000000000009</v>
      </c>
      <c r="I147" s="113"/>
      <c r="J147" s="75"/>
      <c r="K147" s="75"/>
      <c r="L147" s="104"/>
      <c r="M147" s="104"/>
      <c r="N147" s="104"/>
      <c r="O147" s="104"/>
      <c r="P147" s="104"/>
      <c r="Q147" s="104"/>
      <c r="U147" s="138"/>
      <c r="JS147"/>
      <c r="JT147"/>
      <c r="JU147"/>
    </row>
    <row r="148" spans="1:281" s="76" customFormat="1" ht="38.25" x14ac:dyDescent="0.2">
      <c r="A148" s="62">
        <v>11</v>
      </c>
      <c r="B148" s="72"/>
      <c r="C148" s="72"/>
      <c r="D148" s="72"/>
      <c r="E148" s="72"/>
      <c r="F148" s="65" t="s">
        <v>59</v>
      </c>
      <c r="G148" s="62" t="s">
        <v>40</v>
      </c>
      <c r="H148" s="62">
        <v>8.9920000000000009</v>
      </c>
      <c r="I148" s="163"/>
      <c r="J148" s="62"/>
      <c r="K148" s="62"/>
      <c r="L148" s="104"/>
      <c r="M148" s="104"/>
      <c r="N148" s="104"/>
      <c r="O148" s="104"/>
      <c r="P148" s="104"/>
      <c r="Q148" s="104"/>
      <c r="JS148"/>
      <c r="JT148"/>
      <c r="JU148"/>
    </row>
    <row r="149" spans="1:281" ht="14.25" x14ac:dyDescent="0.2">
      <c r="A149" s="135"/>
      <c r="B149" s="136"/>
      <c r="C149" s="136"/>
      <c r="D149" s="136"/>
      <c r="E149" s="136"/>
      <c r="F149" s="136" t="s">
        <v>52</v>
      </c>
      <c r="G149" s="136"/>
      <c r="H149" s="136"/>
      <c r="I149" s="117"/>
      <c r="J149" s="117"/>
      <c r="K149" s="117"/>
    </row>
    <row r="150" spans="1:281" s="29" customFormat="1" x14ac:dyDescent="0.2">
      <c r="A150" s="83"/>
      <c r="B150" s="84"/>
      <c r="C150" s="84"/>
      <c r="D150" s="84"/>
      <c r="E150" s="84"/>
      <c r="F150" s="198" t="s">
        <v>83</v>
      </c>
      <c r="G150" s="199"/>
      <c r="H150" s="199"/>
      <c r="I150" s="199"/>
      <c r="J150" s="199"/>
      <c r="K150" s="200"/>
      <c r="L150" s="5"/>
      <c r="M150" s="5"/>
      <c r="N150" s="5"/>
      <c r="O150" s="5"/>
      <c r="P150" s="5"/>
      <c r="Q150" s="5"/>
      <c r="JS150" s="5"/>
      <c r="JT150" s="5"/>
      <c r="JU150" s="5"/>
    </row>
    <row r="151" spans="1:281" s="67" customFormat="1" ht="50.25" customHeight="1" x14ac:dyDescent="0.2">
      <c r="A151" s="62">
        <v>1</v>
      </c>
      <c r="B151" s="76"/>
      <c r="C151" s="77"/>
      <c r="D151" s="77"/>
      <c r="E151" s="78"/>
      <c r="F151" s="60" t="s">
        <v>131</v>
      </c>
      <c r="G151" s="61" t="s">
        <v>43</v>
      </c>
      <c r="H151" s="142">
        <v>7.1249999999999994E-2</v>
      </c>
      <c r="I151" s="163"/>
      <c r="J151" s="61"/>
      <c r="K151" s="124"/>
      <c r="L151" s="5"/>
      <c r="M151" s="5"/>
      <c r="N151" s="5"/>
      <c r="O151" s="5"/>
      <c r="P151" s="5"/>
      <c r="Q151" s="5"/>
      <c r="JS151" s="5"/>
      <c r="JT151" s="5"/>
      <c r="JU151" s="5"/>
    </row>
    <row r="152" spans="1:281" s="67" customFormat="1" ht="38.25" x14ac:dyDescent="0.2">
      <c r="A152" s="71">
        <v>4</v>
      </c>
      <c r="B152" s="92"/>
      <c r="C152" s="93"/>
      <c r="D152" s="93"/>
      <c r="E152" s="94"/>
      <c r="F152" s="66" t="s">
        <v>172</v>
      </c>
      <c r="G152" s="61" t="s">
        <v>34</v>
      </c>
      <c r="H152" s="61">
        <v>57</v>
      </c>
      <c r="I152" s="163" t="s">
        <v>112</v>
      </c>
      <c r="J152" s="61" t="s">
        <v>49</v>
      </c>
      <c r="K152" s="62">
        <f>H152*3*1.578/1000</f>
        <v>0.26983800000000002</v>
      </c>
      <c r="L152" s="5"/>
      <c r="M152" s="5"/>
      <c r="N152" s="5"/>
      <c r="O152" s="5"/>
      <c r="P152" s="5"/>
      <c r="Q152" s="5"/>
      <c r="JS152" s="5"/>
      <c r="JT152" s="5"/>
      <c r="JU152" s="5"/>
    </row>
    <row r="153" spans="1:281" s="67" customFormat="1" ht="12.75" customHeight="1" x14ac:dyDescent="0.2">
      <c r="A153" s="168">
        <v>6</v>
      </c>
      <c r="B153" s="167"/>
      <c r="C153" s="167"/>
      <c r="D153" s="167"/>
      <c r="E153" s="167"/>
      <c r="F153" s="184" t="s">
        <v>173</v>
      </c>
      <c r="G153" s="201" t="s">
        <v>44</v>
      </c>
      <c r="H153" s="201">
        <v>51.3</v>
      </c>
      <c r="I153" s="113" t="s">
        <v>113</v>
      </c>
      <c r="J153" s="75" t="s">
        <v>31</v>
      </c>
      <c r="K153" s="75">
        <v>171</v>
      </c>
      <c r="L153" s="5"/>
      <c r="M153" s="5"/>
      <c r="N153" s="5"/>
      <c r="O153" s="5"/>
      <c r="P153" s="5"/>
      <c r="Q153" s="5"/>
      <c r="JS153" s="30"/>
      <c r="JT153" s="30"/>
      <c r="JU153" s="30"/>
    </row>
    <row r="154" spans="1:281" s="67" customFormat="1" ht="25.5" customHeight="1" x14ac:dyDescent="0.2">
      <c r="A154" s="168"/>
      <c r="B154" s="167"/>
      <c r="C154" s="167"/>
      <c r="D154" s="167"/>
      <c r="E154" s="167"/>
      <c r="F154" s="185"/>
      <c r="G154" s="202"/>
      <c r="H154" s="202"/>
      <c r="I154" s="163" t="s">
        <v>56</v>
      </c>
      <c r="J154" s="61" t="s">
        <v>31</v>
      </c>
      <c r="K154" s="61">
        <v>57</v>
      </c>
      <c r="L154" s="5"/>
      <c r="M154" s="5"/>
      <c r="N154" s="5"/>
      <c r="O154" s="5"/>
      <c r="P154" s="5"/>
      <c r="Q154" s="5"/>
      <c r="JS154" s="5"/>
      <c r="JT154" s="5"/>
      <c r="JU154" s="5"/>
    </row>
    <row r="155" spans="1:281" s="67" customFormat="1" ht="38.25" x14ac:dyDescent="0.2">
      <c r="A155" s="168"/>
      <c r="B155" s="167"/>
      <c r="C155" s="167"/>
      <c r="D155" s="167"/>
      <c r="E155" s="167"/>
      <c r="F155" s="185"/>
      <c r="G155" s="202"/>
      <c r="H155" s="202"/>
      <c r="I155" s="163" t="s">
        <v>55</v>
      </c>
      <c r="J155" s="62" t="s">
        <v>31</v>
      </c>
      <c r="K155" s="61">
        <v>3.42</v>
      </c>
      <c r="L155" s="5"/>
      <c r="M155" s="5"/>
      <c r="N155" s="5"/>
      <c r="O155" s="5"/>
      <c r="P155" s="5"/>
      <c r="Q155" s="5"/>
      <c r="JS155" s="5"/>
      <c r="JT155" s="5"/>
      <c r="JU155" s="5"/>
    </row>
    <row r="156" spans="1:281" s="67" customFormat="1" ht="25.5" x14ac:dyDescent="0.2">
      <c r="A156" s="168"/>
      <c r="B156" s="167"/>
      <c r="C156" s="167"/>
      <c r="D156" s="167"/>
      <c r="E156" s="167"/>
      <c r="F156" s="240"/>
      <c r="G156" s="203"/>
      <c r="H156" s="203"/>
      <c r="I156" s="163" t="s">
        <v>114</v>
      </c>
      <c r="J156" s="61" t="s">
        <v>49</v>
      </c>
      <c r="K156" s="61">
        <f>H153*10*0.616/1000</f>
        <v>0.31600799999999996</v>
      </c>
      <c r="L156" s="5"/>
      <c r="M156" s="5"/>
      <c r="N156" s="5"/>
      <c r="O156" s="5"/>
      <c r="P156" s="5"/>
      <c r="Q156" s="5"/>
      <c r="JS156" s="5"/>
      <c r="JT156" s="5"/>
      <c r="JU156" s="5"/>
    </row>
    <row r="157" spans="1:281" s="67" customFormat="1" ht="42" customHeight="1" x14ac:dyDescent="0.2">
      <c r="A157" s="101">
        <v>8</v>
      </c>
      <c r="B157" s="100"/>
      <c r="C157" s="100"/>
      <c r="D157" s="100"/>
      <c r="E157" s="100"/>
      <c r="F157" s="60" t="s">
        <v>174</v>
      </c>
      <c r="G157" s="61" t="s">
        <v>43</v>
      </c>
      <c r="H157" s="141">
        <v>7.1249999999999994E-2</v>
      </c>
      <c r="I157" s="163"/>
      <c r="J157" s="61"/>
      <c r="K157" s="125"/>
      <c r="L157" s="5"/>
      <c r="M157" s="5"/>
      <c r="N157" s="5"/>
      <c r="O157" s="5"/>
      <c r="P157" s="5"/>
      <c r="Q157" s="5"/>
      <c r="JS157" s="5"/>
      <c r="JT157" s="5"/>
      <c r="JU157" s="5"/>
    </row>
    <row r="158" spans="1:281" s="67" customFormat="1" ht="51" x14ac:dyDescent="0.2">
      <c r="A158" s="62">
        <v>11</v>
      </c>
      <c r="B158" s="76"/>
      <c r="C158" s="77"/>
      <c r="D158" s="77"/>
      <c r="E158" s="78"/>
      <c r="F158" s="66" t="s">
        <v>132</v>
      </c>
      <c r="G158" s="61" t="s">
        <v>42</v>
      </c>
      <c r="H158" s="61">
        <v>0.09</v>
      </c>
      <c r="I158" s="163" t="s">
        <v>57</v>
      </c>
      <c r="J158" s="61" t="s">
        <v>31</v>
      </c>
      <c r="K158" s="126">
        <v>9</v>
      </c>
      <c r="L158" s="5"/>
      <c r="M158" s="5"/>
      <c r="N158" s="5"/>
      <c r="O158" s="5"/>
      <c r="P158" s="5"/>
      <c r="Q158" s="5"/>
      <c r="JS158"/>
      <c r="JT158"/>
      <c r="JU158"/>
    </row>
    <row r="159" spans="1:281" ht="14.25" x14ac:dyDescent="0.2">
      <c r="A159" s="135"/>
      <c r="B159" s="136"/>
      <c r="C159" s="136"/>
      <c r="D159" s="136"/>
      <c r="E159" s="136"/>
      <c r="F159" s="136" t="s">
        <v>52</v>
      </c>
      <c r="G159" s="136"/>
      <c r="H159" s="136"/>
      <c r="I159" s="117"/>
      <c r="J159" s="117"/>
      <c r="K159" s="117"/>
    </row>
    <row r="160" spans="1:281" s="67" customFormat="1" ht="50.25" customHeight="1" x14ac:dyDescent="0.2">
      <c r="A160" s="62">
        <v>1</v>
      </c>
      <c r="B160" s="76"/>
      <c r="C160" s="77"/>
      <c r="D160" s="77"/>
      <c r="E160" s="78"/>
      <c r="F160" s="60" t="s">
        <v>133</v>
      </c>
      <c r="G160" s="61" t="s">
        <v>43</v>
      </c>
      <c r="H160" s="142">
        <v>2.375E-2</v>
      </c>
      <c r="I160" s="163"/>
      <c r="J160" s="61"/>
      <c r="K160" s="124"/>
      <c r="L160" s="5"/>
      <c r="M160" s="5"/>
      <c r="N160" s="5"/>
      <c r="O160" s="5"/>
      <c r="P160" s="5"/>
      <c r="Q160" s="5"/>
      <c r="JS160" s="5"/>
      <c r="JT160" s="5"/>
      <c r="JU160" s="5"/>
    </row>
    <row r="161" spans="1:281" s="67" customFormat="1" ht="45" customHeight="1" x14ac:dyDescent="0.2">
      <c r="A161" s="71">
        <v>4</v>
      </c>
      <c r="B161" s="92"/>
      <c r="C161" s="93"/>
      <c r="D161" s="93"/>
      <c r="E161" s="94"/>
      <c r="F161" s="66" t="s">
        <v>175</v>
      </c>
      <c r="G161" s="61" t="s">
        <v>34</v>
      </c>
      <c r="H161" s="61">
        <v>3</v>
      </c>
      <c r="I161" s="163" t="s">
        <v>115</v>
      </c>
      <c r="J161" s="61" t="s">
        <v>49</v>
      </c>
      <c r="K161" s="62">
        <f>H161*3*3.05/1000</f>
        <v>2.7449999999999999E-2</v>
      </c>
      <c r="L161" s="5"/>
      <c r="M161" s="5"/>
      <c r="N161" s="5"/>
      <c r="O161" s="5"/>
      <c r="P161" s="5"/>
      <c r="Q161" s="5"/>
      <c r="JS161" s="5"/>
      <c r="JT161" s="5"/>
      <c r="JU161" s="5"/>
    </row>
    <row r="162" spans="1:281" s="67" customFormat="1" ht="12.75" customHeight="1" x14ac:dyDescent="0.2">
      <c r="A162" s="168">
        <v>6</v>
      </c>
      <c r="B162" s="167"/>
      <c r="C162" s="167"/>
      <c r="D162" s="167"/>
      <c r="E162" s="167"/>
      <c r="F162" s="174" t="s">
        <v>176</v>
      </c>
      <c r="G162" s="167" t="s">
        <v>44</v>
      </c>
      <c r="H162" s="167">
        <v>1.8</v>
      </c>
      <c r="I162" s="113" t="s">
        <v>113</v>
      </c>
      <c r="J162" s="75" t="s">
        <v>31</v>
      </c>
      <c r="K162" s="75">
        <v>3</v>
      </c>
      <c r="L162" s="5"/>
      <c r="M162" s="5"/>
      <c r="N162" s="5"/>
      <c r="O162" s="5"/>
      <c r="P162" s="5"/>
      <c r="Q162" s="5"/>
      <c r="JS162" s="30"/>
      <c r="JT162" s="30"/>
      <c r="JU162" s="30"/>
    </row>
    <row r="163" spans="1:281" s="67" customFormat="1" ht="38.25" x14ac:dyDescent="0.2">
      <c r="A163" s="168"/>
      <c r="B163" s="167"/>
      <c r="C163" s="167"/>
      <c r="D163" s="167"/>
      <c r="E163" s="167"/>
      <c r="F163" s="174"/>
      <c r="G163" s="167"/>
      <c r="H163" s="167"/>
      <c r="I163" s="163" t="s">
        <v>55</v>
      </c>
      <c r="J163" s="61" t="s">
        <v>31</v>
      </c>
      <c r="K163" s="61">
        <v>0.06</v>
      </c>
      <c r="L163" s="5"/>
      <c r="M163" s="5"/>
      <c r="N163" s="5"/>
      <c r="O163" s="5"/>
      <c r="P163" s="5"/>
      <c r="Q163" s="5"/>
      <c r="JS163" s="5"/>
      <c r="JT163" s="5"/>
      <c r="JU163" s="5"/>
    </row>
    <row r="164" spans="1:281" s="67" customFormat="1" ht="25.5" x14ac:dyDescent="0.2">
      <c r="A164" s="168"/>
      <c r="B164" s="167"/>
      <c r="C164" s="167"/>
      <c r="D164" s="167"/>
      <c r="E164" s="167"/>
      <c r="F164" s="174"/>
      <c r="G164" s="167"/>
      <c r="H164" s="167"/>
      <c r="I164" s="163" t="s">
        <v>116</v>
      </c>
      <c r="J164" s="62" t="s">
        <v>49</v>
      </c>
      <c r="K164" s="61">
        <f>H162*10*1.256/1000</f>
        <v>2.2608E-2</v>
      </c>
      <c r="L164" s="5"/>
      <c r="M164" s="5"/>
      <c r="N164" s="5"/>
      <c r="O164" s="5"/>
      <c r="P164" s="5"/>
      <c r="Q164" s="5"/>
      <c r="JS164" s="5"/>
      <c r="JT164" s="5"/>
      <c r="JU164" s="5"/>
    </row>
    <row r="165" spans="1:281" s="67" customFormat="1" ht="42" customHeight="1" x14ac:dyDescent="0.2">
      <c r="A165" s="101">
        <v>8</v>
      </c>
      <c r="B165" s="100"/>
      <c r="C165" s="100"/>
      <c r="D165" s="100"/>
      <c r="E165" s="100"/>
      <c r="F165" s="146" t="s">
        <v>177</v>
      </c>
      <c r="G165" s="100" t="s">
        <v>43</v>
      </c>
      <c r="H165" s="141">
        <v>2.375E-2</v>
      </c>
      <c r="I165" s="163"/>
      <c r="J165" s="61"/>
      <c r="K165" s="125"/>
      <c r="L165" s="5"/>
      <c r="M165" s="5"/>
      <c r="N165" s="5"/>
      <c r="O165" s="5"/>
      <c r="P165" s="5"/>
      <c r="Q165" s="5"/>
      <c r="JS165" s="5"/>
      <c r="JT165" s="5"/>
      <c r="JU165" s="5"/>
    </row>
    <row r="166" spans="1:281" ht="14.25" x14ac:dyDescent="0.2">
      <c r="A166" s="81"/>
      <c r="B166" s="82"/>
      <c r="C166" s="82"/>
      <c r="D166" s="82"/>
      <c r="E166" s="82"/>
      <c r="F166" s="82" t="s">
        <v>167</v>
      </c>
      <c r="G166" s="82"/>
      <c r="H166" s="82"/>
      <c r="I166" s="114"/>
      <c r="J166" s="114"/>
      <c r="K166" s="114"/>
    </row>
    <row r="167" spans="1:281" ht="83.25" customHeight="1" x14ac:dyDescent="0.2">
      <c r="A167" s="62">
        <v>1</v>
      </c>
      <c r="B167" s="76"/>
      <c r="C167" s="77"/>
      <c r="D167" s="77"/>
      <c r="E167" s="78"/>
      <c r="F167" s="127" t="s">
        <v>178</v>
      </c>
      <c r="G167" s="61" t="s">
        <v>19</v>
      </c>
      <c r="H167" s="61">
        <v>1.19</v>
      </c>
      <c r="I167" s="166"/>
      <c r="J167" s="61"/>
      <c r="K167" s="62"/>
    </row>
    <row r="168" spans="1:281" ht="31.5" customHeight="1" x14ac:dyDescent="0.2">
      <c r="A168" s="62">
        <v>2</v>
      </c>
      <c r="B168" s="66"/>
      <c r="C168" s="66"/>
      <c r="D168" s="66"/>
      <c r="E168" s="66"/>
      <c r="F168" s="66" t="s">
        <v>168</v>
      </c>
      <c r="G168" s="61" t="s">
        <v>20</v>
      </c>
      <c r="H168" s="61">
        <v>58</v>
      </c>
      <c r="I168" s="163"/>
      <c r="J168" s="61"/>
      <c r="K168" s="63"/>
    </row>
    <row r="169" spans="1:281" customFormat="1" ht="15" x14ac:dyDescent="0.2">
      <c r="A169" s="95"/>
      <c r="B169" s="28"/>
      <c r="C169" s="96"/>
      <c r="D169" s="28"/>
      <c r="E169" s="28"/>
      <c r="F169" s="96" t="s">
        <v>36</v>
      </c>
      <c r="G169" s="97"/>
      <c r="H169" s="28"/>
      <c r="I169" s="97"/>
      <c r="J169" s="97"/>
      <c r="K169" s="97"/>
      <c r="L169" s="5"/>
      <c r="M169" s="5"/>
      <c r="N169" s="5"/>
      <c r="O169" s="5"/>
      <c r="P169" s="5"/>
      <c r="Q169" s="5"/>
      <c r="JS169" s="5"/>
      <c r="JT169" s="5"/>
      <c r="JU169" s="5"/>
    </row>
    <row r="170" spans="1:281" customFormat="1" ht="51" x14ac:dyDescent="0.2">
      <c r="A170" s="21">
        <v>1</v>
      </c>
      <c r="B170" s="104"/>
      <c r="C170" s="98" t="s">
        <v>37</v>
      </c>
      <c r="D170" s="21" t="s">
        <v>38</v>
      </c>
      <c r="E170" s="23">
        <v>10</v>
      </c>
      <c r="F170" s="99" t="s">
        <v>84</v>
      </c>
      <c r="G170" s="23" t="s">
        <v>39</v>
      </c>
      <c r="H170" s="23">
        <v>10</v>
      </c>
      <c r="I170" s="164"/>
      <c r="J170" s="38"/>
      <c r="K170" s="21"/>
      <c r="L170" s="5"/>
      <c r="M170" s="5"/>
      <c r="N170" s="5"/>
      <c r="O170" s="5"/>
      <c r="P170" s="5"/>
      <c r="Q170" s="5"/>
      <c r="JS170" s="5"/>
      <c r="JT170" s="5"/>
      <c r="JU170" s="5"/>
    </row>
    <row r="171" spans="1:281" ht="14.25" x14ac:dyDescent="0.2">
      <c r="A171" s="81"/>
      <c r="B171" s="82"/>
      <c r="C171" s="82"/>
      <c r="D171" s="82"/>
      <c r="E171" s="82"/>
      <c r="F171" s="85" t="s">
        <v>53</v>
      </c>
      <c r="G171" s="82"/>
      <c r="H171" s="82"/>
      <c r="I171" s="114"/>
      <c r="J171" s="114"/>
      <c r="K171" s="114"/>
    </row>
    <row r="172" spans="1:281" s="30" customFormat="1" ht="28.5" customHeight="1" x14ac:dyDescent="0.2">
      <c r="A172" s="86"/>
      <c r="B172" s="84"/>
      <c r="C172" s="84"/>
      <c r="D172" s="84"/>
      <c r="E172" s="84"/>
      <c r="F172" s="198" t="s">
        <v>85</v>
      </c>
      <c r="G172" s="199"/>
      <c r="H172" s="199"/>
      <c r="I172" s="199"/>
      <c r="J172" s="199"/>
      <c r="K172" s="200"/>
      <c r="L172" s="5"/>
      <c r="M172" s="5"/>
      <c r="N172" s="5"/>
      <c r="O172" s="5"/>
      <c r="P172" s="5"/>
      <c r="Q172" s="5"/>
      <c r="JS172" s="5"/>
      <c r="JT172" s="5"/>
      <c r="JU172" s="5"/>
    </row>
    <row r="173" spans="1:281" ht="25.5" x14ac:dyDescent="0.2">
      <c r="A173" s="62">
        <v>1</v>
      </c>
      <c r="B173" s="87"/>
      <c r="C173" s="87"/>
      <c r="D173" s="87"/>
      <c r="E173" s="87"/>
      <c r="F173" s="65" t="s">
        <v>86</v>
      </c>
      <c r="G173" s="61" t="s">
        <v>27</v>
      </c>
      <c r="H173" s="128">
        <v>52.8</v>
      </c>
      <c r="I173" s="166"/>
      <c r="J173" s="64"/>
      <c r="K173" s="75"/>
    </row>
    <row r="174" spans="1:281" ht="14.25" x14ac:dyDescent="0.2">
      <c r="A174" s="81"/>
      <c r="B174" s="82"/>
      <c r="C174" s="82"/>
      <c r="D174" s="82"/>
      <c r="E174" s="82"/>
      <c r="F174" s="88" t="s">
        <v>54</v>
      </c>
      <c r="G174" s="82"/>
      <c r="H174" s="82"/>
      <c r="I174" s="114"/>
      <c r="J174" s="114"/>
      <c r="K174" s="114"/>
    </row>
    <row r="175" spans="1:281" x14ac:dyDescent="0.2">
      <c r="A175" s="62">
        <v>1</v>
      </c>
      <c r="B175" s="89"/>
      <c r="C175" s="89"/>
      <c r="D175" s="89"/>
      <c r="E175" s="90"/>
      <c r="F175" s="65" t="s">
        <v>32</v>
      </c>
      <c r="G175" s="72" t="s">
        <v>28</v>
      </c>
      <c r="H175" s="105">
        <f>H41*1000</f>
        <v>814</v>
      </c>
      <c r="I175" s="238"/>
      <c r="J175" s="89"/>
      <c r="K175" s="118"/>
    </row>
    <row r="176" spans="1:281" x14ac:dyDescent="0.2">
      <c r="A176" s="62"/>
      <c r="B176" s="89"/>
      <c r="C176" s="89"/>
      <c r="D176" s="89"/>
      <c r="E176" s="90"/>
      <c r="F176" s="65" t="s">
        <v>33</v>
      </c>
      <c r="G176" s="72" t="s">
        <v>31</v>
      </c>
      <c r="H176" s="91">
        <v>61</v>
      </c>
      <c r="I176" s="238"/>
      <c r="J176" s="89"/>
      <c r="K176" s="118"/>
    </row>
    <row r="177" spans="1:281" x14ac:dyDescent="0.2">
      <c r="A177" s="62"/>
      <c r="B177" s="89"/>
      <c r="C177" s="89"/>
      <c r="D177" s="89"/>
      <c r="E177" s="90"/>
      <c r="F177" s="65" t="s">
        <v>87</v>
      </c>
      <c r="G177" s="72" t="s">
        <v>31</v>
      </c>
      <c r="H177" s="91">
        <v>14</v>
      </c>
      <c r="I177" s="238"/>
      <c r="J177" s="89"/>
      <c r="K177" s="118"/>
    </row>
    <row r="178" spans="1:281" x14ac:dyDescent="0.2">
      <c r="A178" s="62">
        <v>3</v>
      </c>
      <c r="B178" s="89"/>
      <c r="C178" s="89"/>
      <c r="D178" s="89"/>
      <c r="E178" s="90"/>
      <c r="F178" s="65" t="s">
        <v>88</v>
      </c>
      <c r="G178" s="72" t="s">
        <v>31</v>
      </c>
      <c r="H178" s="91">
        <v>14</v>
      </c>
      <c r="I178" s="238"/>
      <c r="J178" s="89"/>
      <c r="K178" s="118"/>
    </row>
    <row r="179" spans="1:281" x14ac:dyDescent="0.2">
      <c r="B179" s="31"/>
      <c r="C179" s="31"/>
      <c r="D179" s="31"/>
      <c r="E179" s="32"/>
      <c r="G179" s="33"/>
      <c r="H179" s="34"/>
      <c r="I179" s="239"/>
      <c r="J179" s="31"/>
      <c r="K179" s="119"/>
    </row>
    <row r="180" spans="1:281" s="151" customFormat="1" ht="15.75" x14ac:dyDescent="0.25">
      <c r="A180" s="241" t="s">
        <v>179</v>
      </c>
      <c r="B180" s="241"/>
      <c r="C180" s="123"/>
      <c r="D180" s="46"/>
      <c r="E180" s="47"/>
      <c r="F180" s="47"/>
      <c r="G180" s="48"/>
      <c r="H180" s="49"/>
      <c r="I180" s="45"/>
      <c r="J180" s="45"/>
      <c r="K180" s="45"/>
      <c r="L180" s="5"/>
      <c r="M180" s="5"/>
      <c r="N180" s="5"/>
      <c r="O180" s="5"/>
      <c r="P180" s="5"/>
      <c r="Q180" s="5"/>
      <c r="JS180" s="5"/>
      <c r="JT180" s="5"/>
      <c r="JU180" s="5"/>
    </row>
    <row r="181" spans="1:281" s="151" customFormat="1" x14ac:dyDescent="0.2">
      <c r="A181" s="242"/>
      <c r="B181" s="242"/>
      <c r="C181" s="49"/>
      <c r="D181" s="49"/>
      <c r="G181" s="50"/>
      <c r="H181" s="50"/>
      <c r="I181" s="51"/>
      <c r="J181" s="51"/>
      <c r="K181" s="45"/>
      <c r="L181" s="5"/>
      <c r="M181" s="5"/>
      <c r="N181" s="5"/>
      <c r="O181" s="5"/>
      <c r="P181" s="5"/>
      <c r="Q181" s="5"/>
      <c r="JS181" s="5"/>
      <c r="JT181" s="5"/>
      <c r="JU181" s="5"/>
    </row>
    <row r="182" spans="1:281" s="151" customFormat="1" ht="15.75" x14ac:dyDescent="0.25">
      <c r="A182" s="241" t="s">
        <v>180</v>
      </c>
      <c r="B182" s="241"/>
      <c r="C182" s="123"/>
      <c r="D182" s="123"/>
      <c r="E182" s="52"/>
      <c r="F182" s="53"/>
      <c r="G182" s="54"/>
      <c r="H182" s="55"/>
      <c r="I182" s="56"/>
      <c r="J182" s="56"/>
      <c r="K182" s="56" t="s">
        <v>21</v>
      </c>
      <c r="L182" s="5"/>
      <c r="M182" s="5"/>
      <c r="N182" s="5"/>
      <c r="O182" s="5"/>
      <c r="P182" s="5"/>
      <c r="Q182" s="5"/>
      <c r="JS182" s="5"/>
      <c r="JT182" s="5"/>
      <c r="JU182" s="5"/>
    </row>
    <row r="183" spans="1:281" s="151" customFormat="1" ht="15.75" x14ac:dyDescent="0.25">
      <c r="A183" s="242"/>
      <c r="B183" s="242"/>
      <c r="C183" s="49"/>
      <c r="D183" s="49"/>
      <c r="F183" s="57"/>
      <c r="G183" s="54"/>
      <c r="H183" s="55"/>
      <c r="I183" s="56"/>
      <c r="J183" s="56"/>
      <c r="K183" s="56"/>
      <c r="L183" s="5"/>
      <c r="M183" s="5"/>
      <c r="N183" s="5"/>
      <c r="O183" s="5"/>
      <c r="P183" s="5"/>
      <c r="Q183" s="5"/>
      <c r="JS183" s="5"/>
      <c r="JT183" s="5"/>
      <c r="JU183" s="5"/>
    </row>
    <row r="184" spans="1:281" s="151" customFormat="1" ht="15.75" x14ac:dyDescent="0.25">
      <c r="A184" s="242"/>
      <c r="B184" s="243" t="s">
        <v>181</v>
      </c>
      <c r="C184" s="58"/>
      <c r="D184" s="58"/>
      <c r="G184" s="54"/>
      <c r="H184" s="55"/>
      <c r="I184" s="56"/>
      <c r="J184" s="56"/>
      <c r="K184" s="56"/>
      <c r="L184" s="5"/>
      <c r="M184" s="5"/>
      <c r="N184" s="5"/>
      <c r="O184" s="5"/>
      <c r="P184" s="5"/>
      <c r="Q184" s="5"/>
      <c r="JS184" s="5"/>
      <c r="JT184" s="5"/>
      <c r="JU184" s="5"/>
    </row>
    <row r="185" spans="1:281" ht="18" x14ac:dyDescent="0.25">
      <c r="C185" s="194"/>
      <c r="D185" s="195"/>
      <c r="E185" s="195"/>
      <c r="F185" s="195"/>
      <c r="G185" s="43"/>
      <c r="H185" s="196"/>
      <c r="I185" s="197"/>
      <c r="J185" s="197"/>
    </row>
    <row r="186" spans="1:281" x14ac:dyDescent="0.2">
      <c r="C186" s="44"/>
      <c r="D186" s="44"/>
      <c r="E186" s="44"/>
      <c r="F186" s="2"/>
      <c r="G186" s="3"/>
      <c r="J186" s="39"/>
    </row>
  </sheetData>
  <autoFilter ref="A22:HE178"/>
  <mergeCells count="93">
    <mergeCell ref="A162:A164"/>
    <mergeCell ref="B162:B164"/>
    <mergeCell ref="C162:C164"/>
    <mergeCell ref="D162:D164"/>
    <mergeCell ref="E162:E164"/>
    <mergeCell ref="H54:H62"/>
    <mergeCell ref="C47:C74"/>
    <mergeCell ref="E47:E74"/>
    <mergeCell ref="G135:G142"/>
    <mergeCell ref="H114:H119"/>
    <mergeCell ref="F110:F112"/>
    <mergeCell ref="G110:G112"/>
    <mergeCell ref="H110:H112"/>
    <mergeCell ref="H121:H129"/>
    <mergeCell ref="F63:F74"/>
    <mergeCell ref="G63:G74"/>
    <mergeCell ref="H63:H74"/>
    <mergeCell ref="F91:F101"/>
    <mergeCell ref="G91:G101"/>
    <mergeCell ref="H91:H101"/>
    <mergeCell ref="F135:F142"/>
    <mergeCell ref="G121:G129"/>
    <mergeCell ref="A63:A74"/>
    <mergeCell ref="D47:D74"/>
    <mergeCell ref="A114:A119"/>
    <mergeCell ref="B114:B119"/>
    <mergeCell ref="C114:C119"/>
    <mergeCell ref="D114:D119"/>
    <mergeCell ref="A52:A54"/>
    <mergeCell ref="F54:F62"/>
    <mergeCell ref="G54:G62"/>
    <mergeCell ref="J16:J17"/>
    <mergeCell ref="K16:K17"/>
    <mergeCell ref="A19:K19"/>
    <mergeCell ref="A16:A17"/>
    <mergeCell ref="B16:B17"/>
    <mergeCell ref="C16:C17"/>
    <mergeCell ref="D16:D17"/>
    <mergeCell ref="E16:E17"/>
    <mergeCell ref="F16:F17"/>
    <mergeCell ref="G16:G17"/>
    <mergeCell ref="H16:H17"/>
    <mergeCell ref="C185:F185"/>
    <mergeCell ref="H185:J185"/>
    <mergeCell ref="F172:K172"/>
    <mergeCell ref="F150:K150"/>
    <mergeCell ref="E153:E156"/>
    <mergeCell ref="D153:D156"/>
    <mergeCell ref="C153:C156"/>
    <mergeCell ref="F153:F156"/>
    <mergeCell ref="G153:G156"/>
    <mergeCell ref="H153:H156"/>
    <mergeCell ref="F162:F164"/>
    <mergeCell ref="G162:G164"/>
    <mergeCell ref="H162:H164"/>
    <mergeCell ref="D130:D146"/>
    <mergeCell ref="B15:I15"/>
    <mergeCell ref="C23:C45"/>
    <mergeCell ref="D23:D45"/>
    <mergeCell ref="E23:E45"/>
    <mergeCell ref="A20:E20"/>
    <mergeCell ref="I16:I17"/>
    <mergeCell ref="B23:B24"/>
    <mergeCell ref="E130:E146"/>
    <mergeCell ref="C130:C146"/>
    <mergeCell ref="E114:E119"/>
    <mergeCell ref="F114:F119"/>
    <mergeCell ref="G114:G119"/>
    <mergeCell ref="H102:H109"/>
    <mergeCell ref="H143:H145"/>
    <mergeCell ref="F121:F129"/>
    <mergeCell ref="B3:F3"/>
    <mergeCell ref="A10:K10"/>
    <mergeCell ref="B12:K12"/>
    <mergeCell ref="I13:K13"/>
    <mergeCell ref="B14:K14"/>
    <mergeCell ref="C8:F8"/>
    <mergeCell ref="B153:B156"/>
    <mergeCell ref="A153:A156"/>
    <mergeCell ref="F75:F90"/>
    <mergeCell ref="G75:G90"/>
    <mergeCell ref="H75:H90"/>
    <mergeCell ref="A130:A146"/>
    <mergeCell ref="B130:B146"/>
    <mergeCell ref="A75:A110"/>
    <mergeCell ref="G102:G109"/>
    <mergeCell ref="F102:F109"/>
    <mergeCell ref="H135:H142"/>
    <mergeCell ref="F131:F134"/>
    <mergeCell ref="G131:G134"/>
    <mergeCell ref="H131:H134"/>
    <mergeCell ref="F143:F145"/>
    <mergeCell ref="G143:G145"/>
  </mergeCells>
  <phoneticPr fontId="16" type="noConversion"/>
  <pageMargins left="3.937007874015748E-2" right="3.937007874015748E-2" top="0.55118110236220474" bottom="0.35433070866141736" header="0.31496062992125984" footer="0.31496062992125984"/>
  <pageSetup paperSize="9" scale="69" fitToHeight="0" orientation="landscape" r:id="rId1"/>
  <headerFooter>
    <oddFooter>&amp;R&amp;P</oddFooter>
  </headerFooter>
  <rowBreaks count="1" manualBreakCount="1">
    <brk id="26" max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="70" zoomScaleNormal="70" workbookViewId="0">
      <selection sqref="A1:C12"/>
    </sheetView>
  </sheetViews>
  <sheetFormatPr defaultRowHeight="12.75" x14ac:dyDescent="0.2"/>
  <cols>
    <col min="1" max="1" width="73.42578125" customWidth="1"/>
  </cols>
  <sheetData>
    <row r="1" spans="1:3" x14ac:dyDescent="0.2">
      <c r="A1" t="s">
        <v>134</v>
      </c>
      <c r="B1" t="s">
        <v>34</v>
      </c>
      <c r="C1">
        <v>2</v>
      </c>
    </row>
    <row r="2" spans="1:3" x14ac:dyDescent="0.2">
      <c r="A2" t="s">
        <v>135</v>
      </c>
      <c r="B2" t="s">
        <v>34</v>
      </c>
      <c r="C2">
        <v>3</v>
      </c>
    </row>
    <row r="3" spans="1:3" x14ac:dyDescent="0.2">
      <c r="A3" t="s">
        <v>136</v>
      </c>
      <c r="B3" t="s">
        <v>34</v>
      </c>
      <c r="C3">
        <v>2</v>
      </c>
    </row>
    <row r="4" spans="1:3" x14ac:dyDescent="0.2">
      <c r="A4" t="s">
        <v>137</v>
      </c>
      <c r="B4" t="s">
        <v>34</v>
      </c>
      <c r="C4">
        <v>1</v>
      </c>
    </row>
    <row r="5" spans="1:3" x14ac:dyDescent="0.2">
      <c r="A5" t="s">
        <v>138</v>
      </c>
      <c r="B5" t="s">
        <v>34</v>
      </c>
      <c r="C5">
        <v>1</v>
      </c>
    </row>
    <row r="6" spans="1:3" x14ac:dyDescent="0.2">
      <c r="A6" t="s">
        <v>139</v>
      </c>
      <c r="B6" t="s">
        <v>34</v>
      </c>
      <c r="C6">
        <v>1</v>
      </c>
    </row>
    <row r="7" spans="1:3" x14ac:dyDescent="0.2">
      <c r="A7" t="s">
        <v>140</v>
      </c>
      <c r="B7" t="s">
        <v>34</v>
      </c>
      <c r="C7">
        <v>1</v>
      </c>
    </row>
    <row r="8" spans="1:3" x14ac:dyDescent="0.2">
      <c r="A8" t="s">
        <v>141</v>
      </c>
      <c r="B8" t="s">
        <v>34</v>
      </c>
      <c r="C8">
        <v>1</v>
      </c>
    </row>
    <row r="9" spans="1:3" x14ac:dyDescent="0.2">
      <c r="A9" t="s">
        <v>142</v>
      </c>
      <c r="B9" t="s">
        <v>34</v>
      </c>
      <c r="C9">
        <v>7</v>
      </c>
    </row>
    <row r="10" spans="1:3" x14ac:dyDescent="0.2">
      <c r="A10" t="s">
        <v>143</v>
      </c>
      <c r="B10" t="s">
        <v>34</v>
      </c>
      <c r="C10">
        <v>5</v>
      </c>
    </row>
    <row r="11" spans="1:3" x14ac:dyDescent="0.2">
      <c r="A11" t="s">
        <v>144</v>
      </c>
      <c r="B11" t="s">
        <v>34</v>
      </c>
      <c r="C11">
        <v>8</v>
      </c>
    </row>
    <row r="12" spans="1:3" x14ac:dyDescent="0.2">
      <c r="A12" t="s">
        <v>145</v>
      </c>
      <c r="B12" t="s">
        <v>34</v>
      </c>
      <c r="C1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 ДВ</vt:lpstr>
      <vt:lpstr>Маршрут</vt:lpstr>
      <vt:lpstr>'6.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2023-08-23T07:23:40Z</cp:lastPrinted>
  <dcterms:created xsi:type="dcterms:W3CDTF">2022-05-04T08:51:02Z</dcterms:created>
  <dcterms:modified xsi:type="dcterms:W3CDTF">2025-01-28T10:57:45Z</dcterms:modified>
</cp:coreProperties>
</file>